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E5C8E121-308A-44BB-97D5-B39668F41C5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14" i="1" l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I61" i="1"/>
  <c r="BI62" i="1"/>
  <c r="BI63" i="1"/>
  <c r="BI64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G14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8" i="1"/>
  <c r="BG49" i="1"/>
  <c r="BG50" i="1"/>
  <c r="BG51" i="1"/>
  <c r="BG52" i="1"/>
  <c r="BG53" i="1"/>
  <c r="BG54" i="1"/>
  <c r="BG55" i="1"/>
  <c r="BG56" i="1"/>
  <c r="BG57" i="1"/>
  <c r="BG58" i="1"/>
  <c r="BG59" i="1"/>
  <c r="BG60" i="1"/>
  <c r="BG61" i="1"/>
  <c r="BG62" i="1"/>
  <c r="BG63" i="1"/>
  <c r="BG64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I13" i="1"/>
  <c r="BH13" i="1"/>
  <c r="BG13" i="1"/>
  <c r="BF13" i="1"/>
  <c r="AQ17" i="1"/>
  <c r="AQ18" i="1"/>
  <c r="AQ26" i="1"/>
  <c r="AQ32" i="1"/>
  <c r="AQ34" i="1"/>
  <c r="AQ41" i="1"/>
  <c r="AQ42" i="1"/>
  <c r="AQ45" i="1"/>
  <c r="AQ56" i="1"/>
  <c r="AQ57" i="1"/>
  <c r="AP15" i="1"/>
  <c r="AP21" i="1"/>
  <c r="AP23" i="1"/>
  <c r="AP30" i="1"/>
  <c r="AP31" i="1"/>
  <c r="AP34" i="1"/>
  <c r="AP45" i="1"/>
  <c r="AP47" i="1"/>
  <c r="AP54" i="1"/>
  <c r="AP55" i="1"/>
  <c r="AP62" i="1"/>
  <c r="AP63" i="1"/>
  <c r="AQ64" i="1"/>
  <c r="O14" i="1"/>
  <c r="AQ14" i="1" s="1"/>
  <c r="O15" i="1"/>
  <c r="AQ15" i="1" s="1"/>
  <c r="O16" i="1"/>
  <c r="AQ16" i="1" s="1"/>
  <c r="O17" i="1"/>
  <c r="O18" i="1"/>
  <c r="O19" i="1"/>
  <c r="AQ19" i="1" s="1"/>
  <c r="O20" i="1"/>
  <c r="AQ20" i="1" s="1"/>
  <c r="O21" i="1"/>
  <c r="AQ21" i="1" s="1"/>
  <c r="O22" i="1"/>
  <c r="AQ22" i="1" s="1"/>
  <c r="O23" i="1"/>
  <c r="AQ23" i="1" s="1"/>
  <c r="O24" i="1"/>
  <c r="AQ24" i="1" s="1"/>
  <c r="O25" i="1"/>
  <c r="AQ25" i="1" s="1"/>
  <c r="O26" i="1"/>
  <c r="O27" i="1"/>
  <c r="AQ27" i="1" s="1"/>
  <c r="O28" i="1"/>
  <c r="AQ28" i="1" s="1"/>
  <c r="O29" i="1"/>
  <c r="AQ29" i="1" s="1"/>
  <c r="O30" i="1"/>
  <c r="AQ30" i="1" s="1"/>
  <c r="O31" i="1"/>
  <c r="AQ31" i="1" s="1"/>
  <c r="O32" i="1"/>
  <c r="O33" i="1"/>
  <c r="AQ33" i="1" s="1"/>
  <c r="O34" i="1"/>
  <c r="O35" i="1"/>
  <c r="AQ35" i="1" s="1"/>
  <c r="O36" i="1"/>
  <c r="AQ36" i="1" s="1"/>
  <c r="O37" i="1"/>
  <c r="AQ37" i="1" s="1"/>
  <c r="O38" i="1"/>
  <c r="AQ38" i="1" s="1"/>
  <c r="O39" i="1"/>
  <c r="AQ39" i="1" s="1"/>
  <c r="O40" i="1"/>
  <c r="AQ40" i="1" s="1"/>
  <c r="O41" i="1"/>
  <c r="O42" i="1"/>
  <c r="O43" i="1"/>
  <c r="AQ43" i="1" s="1"/>
  <c r="O44" i="1"/>
  <c r="AQ44" i="1" s="1"/>
  <c r="O45" i="1"/>
  <c r="O46" i="1"/>
  <c r="AQ46" i="1" s="1"/>
  <c r="O47" i="1"/>
  <c r="AQ47" i="1" s="1"/>
  <c r="O48" i="1"/>
  <c r="AQ48" i="1" s="1"/>
  <c r="O49" i="1"/>
  <c r="AQ49" i="1" s="1"/>
  <c r="O50" i="1"/>
  <c r="AQ50" i="1" s="1"/>
  <c r="O51" i="1"/>
  <c r="AQ51" i="1" s="1"/>
  <c r="O52" i="1"/>
  <c r="AQ52" i="1" s="1"/>
  <c r="O53" i="1"/>
  <c r="AQ53" i="1" s="1"/>
  <c r="O54" i="1"/>
  <c r="AQ54" i="1" s="1"/>
  <c r="O55" i="1"/>
  <c r="AQ55" i="1" s="1"/>
  <c r="O56" i="1"/>
  <c r="O57" i="1"/>
  <c r="O58" i="1"/>
  <c r="AQ58" i="1" s="1"/>
  <c r="O59" i="1"/>
  <c r="AQ59" i="1" s="1"/>
  <c r="O60" i="1"/>
  <c r="AQ60" i="1" s="1"/>
  <c r="O61" i="1"/>
  <c r="AQ61" i="1" s="1"/>
  <c r="O62" i="1"/>
  <c r="AQ62" i="1" s="1"/>
  <c r="O63" i="1"/>
  <c r="AQ63" i="1" s="1"/>
  <c r="O64" i="1"/>
  <c r="N14" i="1"/>
  <c r="AP14" i="1" s="1"/>
  <c r="N15" i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N22" i="1"/>
  <c r="AP22" i="1" s="1"/>
  <c r="N23" i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N31" i="1"/>
  <c r="N32" i="1"/>
  <c r="AP32" i="1" s="1"/>
  <c r="N33" i="1"/>
  <c r="AP33" i="1" s="1"/>
  <c r="N34" i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N46" i="1"/>
  <c r="AP46" i="1" s="1"/>
  <c r="N47" i="1"/>
  <c r="N48" i="1"/>
  <c r="AP48" i="1" s="1"/>
  <c r="N49" i="1"/>
  <c r="AP49" i="1" s="1"/>
  <c r="N50" i="1"/>
  <c r="AP50" i="1" s="1"/>
  <c r="N51" i="1"/>
  <c r="AP51" i="1" s="1"/>
  <c r="N52" i="1"/>
  <c r="AP52" i="1" s="1"/>
  <c r="N53" i="1"/>
  <c r="AP53" i="1" s="1"/>
  <c r="N54" i="1"/>
  <c r="N55" i="1"/>
  <c r="N56" i="1"/>
  <c r="AP56" i="1" s="1"/>
  <c r="N57" i="1"/>
  <c r="AP57" i="1" s="1"/>
  <c r="N58" i="1"/>
  <c r="AP58" i="1" s="1"/>
  <c r="N59" i="1"/>
  <c r="AP59" i="1" s="1"/>
  <c r="N60" i="1"/>
  <c r="AP60" i="1" s="1"/>
  <c r="N61" i="1"/>
  <c r="AP61" i="1" s="1"/>
  <c r="N62" i="1"/>
  <c r="N63" i="1"/>
  <c r="N64" i="1"/>
  <c r="AP64" i="1" s="1"/>
  <c r="O13" i="1"/>
  <c r="AQ13" i="1" s="1"/>
  <c r="N13" i="1"/>
  <c r="AP13" i="1" s="1"/>
</calcChain>
</file>

<file path=xl/sharedStrings.xml><?xml version="1.0" encoding="utf-8"?>
<sst xmlns="http://schemas.openxmlformats.org/spreadsheetml/2006/main" count="234" uniqueCount="95">
  <si>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</si>
  <si>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</si>
  <si>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</si>
  <si>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</si>
  <si>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</si>
  <si>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</si>
  <si>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</si>
  <si>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</si>
  <si>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</si>
  <si>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</si>
  <si>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</si>
  <si>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</si>
  <si>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</si>
  <si>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</si>
  <si>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</si>
  <si>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</si>
  <si>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</si>
  <si>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</si>
  <si>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</si>
  <si>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</si>
  <si>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</si>
  <si>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</si>
  <si>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</si>
  <si>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</si>
  <si>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</si>
  <si>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</si>
  <si>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</si>
  <si>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</si>
  <si>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</si>
  <si>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</si>
  <si>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</si>
  <si>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</si>
  <si>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</si>
  <si>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</si>
  <si>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</si>
  <si>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</si>
  <si>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</si>
  <si>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</si>
  <si>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</si>
  <si>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</si>
  <si>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</si>
  <si>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</si>
  <si>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</si>
  <si>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</si>
  <si>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</si>
  <si>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</si>
  <si>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</si>
  <si>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</si>
  <si>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</si>
  <si>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</si>
  <si>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</si>
  <si>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</si>
  <si>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</si>
  <si>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</si>
  <si>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</si>
  <si>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</si>
  <si>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</si>
  <si>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</si>
  <si>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</si>
  <si>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</si>
  <si>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</si>
  <si>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</si>
  <si>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</si>
  <si>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</si>
  <si>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</si>
  <si>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</si>
  <si>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</si>
  <si>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</si>
  <si>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</si>
  <si>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</si>
  <si>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</si>
  <si>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</si>
  <si>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</si>
  <si>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</si>
  <si>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</si>
  <si>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</si>
  <si>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</si>
  <si>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</si>
  <si>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</si>
  <si>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</si>
  <si>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</si>
  <si>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</si>
  <si>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</si>
  <si>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</si>
  <si>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</si>
  <si>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- 1stAPRIL-30thJUNE</t>
  </si>
  <si>
    <t>Amt in Lacs</t>
  </si>
  <si>
    <t>District Name</t>
  </si>
  <si>
    <t>CHANDIGARH</t>
  </si>
  <si>
    <t>Sum:</t>
  </si>
  <si>
    <t>Total Agri</t>
  </si>
  <si>
    <t xml:space="preserve">Total Priority </t>
  </si>
  <si>
    <t>Total Education</t>
  </si>
  <si>
    <t xml:space="preserve">Total Housing </t>
  </si>
  <si>
    <t>Annexure 8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</si>
</sst>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vertical="center"/>
    </xf>
    <xf numFmtId="0" fontId="6" fillId="4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49" fontId="5" fillId="3" borderId="5" xfId="0" applyNumberFormat="1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5" fillId="3" borderId="4" xfId="0" applyNumberFormat="1" applyFont="1" applyFill="1" applyBorder="1" applyAlignment="1">
      <alignment horizontal="center"/>
    </xf>
    <xf numFmtId="49" fontId="2" fillId="3" borderId="0" xfId="0" applyNumberFormat="1" applyFont="1" applyFill="1" applyBorder="1" applyAlignment="1">
      <alignment horizontal="center"/>
    </xf>
    <xf numFmtId="49" fontId="2" fillId="3" borderId="0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top"/>
    </xf>
    <xf numFmtId="49" fontId="5" fillId="3" borderId="4" xfId="0" applyNumberFormat="1" applyFont="1" applyFill="1" applyBorder="1" applyAlignment="1">
      <alignment horizontal="center" vertical="top"/>
    </xf>
    <xf numFmtId="49" fontId="5" fillId="3" borderId="4" xfId="0" applyNumberFormat="1" applyFont="1" applyFill="1" applyBorder="1" applyAlignment="1">
      <alignment horizontal="center" wrapText="1"/>
    </xf>
    <xf numFmtId="49" fontId="5" fillId="3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I64"/>
  <sheetViews>
    <sheetView tabSelected="1" topLeftCell="B1" workbookViewId="0">
      <pane ySplit="11" topLeftCell="A24" activePane="bottomLeft" state="frozen"/>
      <selection pane="bottomLeft" activeCell="BG4" sqref="BG4"/>
    </sheetView>
  </sheetViews>
  <sheetFormatPr defaultRowHeight="12.75" x14ac:dyDescent="0.2"/>
  <cols>
    <col min="1" max="1" width="10.140625" customWidth="1"/>
    <col min="2" max="2" width="0.5703125" customWidth="1"/>
    <col min="3" max="3" width="27.140625" customWidth="1"/>
    <col min="4" max="4" width="7.5703125" hidden="1" customWidth="1"/>
    <col min="5" max="5" width="13.5703125" hidden="1" customWidth="1"/>
    <col min="6" max="6" width="9.140625" hidden="1" customWidth="1"/>
    <col min="7" max="7" width="15.7109375" hidden="1" customWidth="1"/>
    <col min="8" max="8" width="9.42578125" hidden="1" customWidth="1"/>
    <col min="9" max="9" width="13.7109375" hidden="1" customWidth="1"/>
    <col min="10" max="10" width="7.7109375" hidden="1" customWidth="1"/>
    <col min="11" max="11" width="13.7109375" hidden="1" customWidth="1"/>
    <col min="12" max="12" width="7.28515625" hidden="1" customWidth="1"/>
    <col min="13" max="13" width="14.140625" hidden="1" customWidth="1"/>
    <col min="14" max="14" width="10.85546875" hidden="1" customWidth="1"/>
    <col min="15" max="15" width="9.5703125" hidden="1" customWidth="1"/>
    <col min="16" max="16" width="10.5703125" hidden="1" customWidth="1"/>
    <col min="17" max="17" width="15.7109375" hidden="1" customWidth="1"/>
    <col min="18" max="18" width="9.42578125" hidden="1" customWidth="1"/>
    <col min="19" max="19" width="15.7109375" hidden="1" customWidth="1"/>
    <col min="20" max="20" width="7.85546875" hidden="1" customWidth="1"/>
    <col min="21" max="21" width="15.7109375" hidden="1" customWidth="1"/>
    <col min="22" max="22" width="10.140625" hidden="1" customWidth="1"/>
    <col min="23" max="23" width="13.85546875" hidden="1" customWidth="1"/>
    <col min="24" max="24" width="8.28515625" hidden="1" customWidth="1"/>
    <col min="25" max="25" width="15.7109375" hidden="1" customWidth="1"/>
    <col min="26" max="26" width="7.85546875" hidden="1" customWidth="1"/>
    <col min="27" max="27" width="14.140625" hidden="1" customWidth="1"/>
    <col min="28" max="28" width="7.42578125" hidden="1" customWidth="1"/>
    <col min="29" max="29" width="9.140625" hidden="1" customWidth="1"/>
    <col min="30" max="30" width="8.5703125" customWidth="1"/>
    <col min="31" max="31" width="15.7109375" customWidth="1"/>
    <col min="32" max="32" width="8.28515625" customWidth="1"/>
    <col min="33" max="33" width="15.7109375" customWidth="1"/>
    <col min="34" max="34" width="4.7109375" hidden="1" customWidth="1"/>
    <col min="35" max="35" width="15.7109375" hidden="1" customWidth="1"/>
    <col min="36" max="36" width="4.85546875" hidden="1" customWidth="1"/>
    <col min="37" max="37" width="13.5703125" hidden="1" customWidth="1"/>
    <col min="38" max="38" width="7.42578125" hidden="1" customWidth="1"/>
    <col min="39" max="39" width="15.7109375" hidden="1" customWidth="1"/>
    <col min="40" max="40" width="8.85546875" hidden="1" customWidth="1"/>
    <col min="41" max="41" width="18.5703125" hidden="1" customWidth="1"/>
    <col min="42" max="42" width="9.7109375" hidden="1" customWidth="1"/>
    <col min="43" max="43" width="11.5703125" hidden="1" customWidth="1"/>
    <col min="44" max="44" width="11" hidden="1" customWidth="1"/>
    <col min="45" max="45" width="15.7109375" hidden="1" customWidth="1"/>
    <col min="46" max="46" width="10.85546875" customWidth="1"/>
    <col min="47" max="47" width="18.42578125" customWidth="1"/>
    <col min="48" max="48" width="10.42578125" customWidth="1"/>
    <col min="49" max="49" width="16.5703125" customWidth="1"/>
    <col min="50" max="50" width="10.7109375" hidden="1" customWidth="1"/>
    <col min="51" max="51" width="15.7109375" hidden="1" customWidth="1"/>
    <col min="52" max="52" width="10.5703125" hidden="1" customWidth="1"/>
    <col min="53" max="53" width="15.7109375" hidden="1" customWidth="1"/>
    <col min="54" max="54" width="10" hidden="1" customWidth="1"/>
    <col min="55" max="55" width="11" hidden="1" customWidth="1"/>
    <col min="56" max="56" width="10" hidden="1" customWidth="1"/>
    <col min="57" max="57" width="15.42578125" hidden="1" customWidth="1"/>
    <col min="58" max="58" width="10.85546875" customWidth="1"/>
    <col min="59" max="59" width="15.5703125" customWidth="1"/>
    <col min="60" max="60" width="10.42578125" customWidth="1"/>
    <col min="61" max="61" width="16.5703125" customWidth="1"/>
  </cols>
  <sheetData>
    <row r="1" spans="2:61" s="1" customFormat="1" ht="34.700000000000003" customHeight="1" x14ac:dyDescent="0.2"/>
    <row r="2" spans="2:61" s="1" customFormat="1" ht="18.2" customHeight="1" x14ac:dyDescent="0.2">
      <c r="B2" s="15" t="s">
        <v>83</v>
      </c>
      <c r="C2" s="15"/>
    </row>
    <row r="3" spans="2:61" s="1" customFormat="1" ht="4.7" customHeight="1" x14ac:dyDescent="0.2"/>
    <row r="4" spans="2:61" s="1" customFormat="1" ht="18.2" customHeight="1" x14ac:dyDescent="0.25">
      <c r="B4" s="8" t="s">
        <v>84</v>
      </c>
      <c r="BG4" s="25" t="s">
        <v>94</v>
      </c>
    </row>
    <row r="5" spans="2:61" s="1" customFormat="1" ht="6.4" customHeight="1" x14ac:dyDescent="0.25">
      <c r="BG5" s="25"/>
    </row>
    <row r="6" spans="2:61" s="1" customFormat="1" ht="18.2" customHeight="1" x14ac:dyDescent="0.25">
      <c r="B6" s="15" t="s">
        <v>85</v>
      </c>
      <c r="C6" s="15"/>
      <c r="BG6" s="25"/>
    </row>
    <row r="7" spans="2:61" s="1" customFormat="1" ht="18.600000000000001" customHeight="1" x14ac:dyDescent="0.2">
      <c r="BG7" s="26" t="s">
        <v>86</v>
      </c>
    </row>
    <row r="8" spans="2:61" s="1" customFormat="1" ht="3.2" customHeight="1" x14ac:dyDescent="0.2"/>
    <row r="9" spans="2:61" s="1" customFormat="1" ht="24" customHeight="1" x14ac:dyDescent="0.25">
      <c r="C9" s="35" t="s">
        <v>0</v>
      </c>
      <c r="D9" s="30" t="s">
        <v>1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22"/>
      <c r="AQ9" s="22"/>
      <c r="AR9" s="28" t="s">
        <v>2</v>
      </c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33" t="s">
        <v>3</v>
      </c>
      <c r="BE9" s="34"/>
      <c r="BF9" s="23"/>
      <c r="BG9" s="23"/>
      <c r="BH9" s="23"/>
      <c r="BI9" s="23"/>
    </row>
    <row r="10" spans="2:61" s="1" customFormat="1" ht="24" customHeight="1" x14ac:dyDescent="0.25">
      <c r="C10" s="35"/>
      <c r="D10" s="30" t="s">
        <v>4</v>
      </c>
      <c r="E10" s="30"/>
      <c r="F10" s="30"/>
      <c r="G10" s="30"/>
      <c r="H10" s="30"/>
      <c r="I10" s="30"/>
      <c r="J10" s="30"/>
      <c r="K10" s="30"/>
      <c r="L10" s="30"/>
      <c r="M10" s="30"/>
      <c r="N10" s="22"/>
      <c r="O10" s="22"/>
      <c r="P10" s="30" t="s">
        <v>5</v>
      </c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 t="s">
        <v>6</v>
      </c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22"/>
      <c r="AQ10" s="22"/>
      <c r="AR10" s="27" t="s">
        <v>6</v>
      </c>
      <c r="AS10" s="27"/>
      <c r="AT10" s="27"/>
      <c r="AU10" s="27"/>
      <c r="AV10" s="27"/>
      <c r="AW10" s="27"/>
      <c r="AX10" s="27"/>
      <c r="AY10" s="27"/>
      <c r="AZ10" s="27"/>
      <c r="BA10" s="27"/>
      <c r="BB10" s="29" t="s">
        <v>7</v>
      </c>
      <c r="BC10" s="29"/>
      <c r="BD10" s="31" t="s">
        <v>8</v>
      </c>
      <c r="BE10" s="32"/>
      <c r="BF10" s="24"/>
      <c r="BG10" s="24"/>
      <c r="BH10" s="24"/>
      <c r="BI10" s="24"/>
    </row>
    <row r="11" spans="2:61" s="1" customFormat="1" ht="63" customHeight="1" x14ac:dyDescent="0.2">
      <c r="C11" s="35"/>
      <c r="D11" s="29" t="s">
        <v>9</v>
      </c>
      <c r="E11" s="29"/>
      <c r="F11" s="29" t="s">
        <v>10</v>
      </c>
      <c r="G11" s="29"/>
      <c r="H11" s="29" t="s">
        <v>11</v>
      </c>
      <c r="I11" s="29"/>
      <c r="J11" s="29" t="s">
        <v>12</v>
      </c>
      <c r="K11" s="29"/>
      <c r="L11" s="29" t="s">
        <v>13</v>
      </c>
      <c r="M11" s="29"/>
      <c r="N11" s="29" t="s">
        <v>90</v>
      </c>
      <c r="O11" s="29"/>
      <c r="P11" s="29" t="s">
        <v>14</v>
      </c>
      <c r="Q11" s="29"/>
      <c r="R11" s="29" t="s">
        <v>15</v>
      </c>
      <c r="S11" s="29"/>
      <c r="T11" s="29" t="s">
        <v>16</v>
      </c>
      <c r="U11" s="29"/>
      <c r="V11" s="29" t="s">
        <v>17</v>
      </c>
      <c r="W11" s="29"/>
      <c r="X11" s="29" t="s">
        <v>18</v>
      </c>
      <c r="Y11" s="29"/>
      <c r="Z11" s="29" t="s">
        <v>19</v>
      </c>
      <c r="AA11" s="29"/>
      <c r="AB11" s="29" t="s">
        <v>20</v>
      </c>
      <c r="AC11" s="29"/>
      <c r="AD11" s="29" t="s">
        <v>21</v>
      </c>
      <c r="AE11" s="29"/>
      <c r="AF11" s="29" t="s">
        <v>22</v>
      </c>
      <c r="AG11" s="29"/>
      <c r="AH11" s="29" t="s">
        <v>23</v>
      </c>
      <c r="AI11" s="29"/>
      <c r="AJ11" s="29" t="s">
        <v>24</v>
      </c>
      <c r="AK11" s="29"/>
      <c r="AL11" s="29" t="s">
        <v>25</v>
      </c>
      <c r="AM11" s="29"/>
      <c r="AN11" s="29" t="s">
        <v>26</v>
      </c>
      <c r="AO11" s="29"/>
      <c r="AP11" s="29" t="s">
        <v>91</v>
      </c>
      <c r="AQ11" s="29"/>
      <c r="AR11" s="27" t="s">
        <v>27</v>
      </c>
      <c r="AS11" s="27"/>
      <c r="AT11" s="27" t="s">
        <v>28</v>
      </c>
      <c r="AU11" s="27"/>
      <c r="AV11" s="27" t="s">
        <v>29</v>
      </c>
      <c r="AW11" s="27"/>
      <c r="AX11" s="27" t="s">
        <v>30</v>
      </c>
      <c r="AY11" s="27"/>
      <c r="AZ11" s="27" t="s">
        <v>31</v>
      </c>
      <c r="BA11" s="27"/>
      <c r="BB11" s="29"/>
      <c r="BC11" s="29"/>
      <c r="BD11" s="31"/>
      <c r="BE11" s="32"/>
      <c r="BF11" s="27" t="s">
        <v>92</v>
      </c>
      <c r="BG11" s="27"/>
      <c r="BH11" s="27" t="s">
        <v>93</v>
      </c>
      <c r="BI11" s="27"/>
    </row>
    <row r="12" spans="2:61" s="1" customFormat="1" ht="24" customHeight="1" x14ac:dyDescent="0.25">
      <c r="C12" s="36"/>
      <c r="D12" s="20" t="s">
        <v>32</v>
      </c>
      <c r="E12" s="20" t="s">
        <v>33</v>
      </c>
      <c r="F12" s="20" t="s">
        <v>32</v>
      </c>
      <c r="G12" s="20" t="s">
        <v>33</v>
      </c>
      <c r="H12" s="20" t="s">
        <v>32</v>
      </c>
      <c r="I12" s="20" t="s">
        <v>33</v>
      </c>
      <c r="J12" s="20" t="s">
        <v>32</v>
      </c>
      <c r="K12" s="20" t="s">
        <v>33</v>
      </c>
      <c r="L12" s="20" t="s">
        <v>32</v>
      </c>
      <c r="M12" s="20" t="s">
        <v>33</v>
      </c>
      <c r="N12" s="20"/>
      <c r="O12" s="20"/>
      <c r="P12" s="20" t="s">
        <v>32</v>
      </c>
      <c r="Q12" s="20" t="s">
        <v>33</v>
      </c>
      <c r="R12" s="20" t="s">
        <v>32</v>
      </c>
      <c r="S12" s="20" t="s">
        <v>33</v>
      </c>
      <c r="T12" s="20" t="s">
        <v>32</v>
      </c>
      <c r="U12" s="20" t="s">
        <v>33</v>
      </c>
      <c r="V12" s="20" t="s">
        <v>32</v>
      </c>
      <c r="W12" s="20" t="s">
        <v>33</v>
      </c>
      <c r="X12" s="20" t="s">
        <v>32</v>
      </c>
      <c r="Y12" s="20" t="s">
        <v>33</v>
      </c>
      <c r="Z12" s="20" t="s">
        <v>32</v>
      </c>
      <c r="AA12" s="20" t="s">
        <v>33</v>
      </c>
      <c r="AB12" s="20" t="s">
        <v>32</v>
      </c>
      <c r="AC12" s="20" t="s">
        <v>33</v>
      </c>
      <c r="AD12" s="20" t="s">
        <v>32</v>
      </c>
      <c r="AE12" s="20" t="s">
        <v>33</v>
      </c>
      <c r="AF12" s="20" t="s">
        <v>32</v>
      </c>
      <c r="AG12" s="20" t="s">
        <v>33</v>
      </c>
      <c r="AH12" s="20" t="s">
        <v>32</v>
      </c>
      <c r="AI12" s="20" t="s">
        <v>33</v>
      </c>
      <c r="AJ12" s="20" t="s">
        <v>32</v>
      </c>
      <c r="AK12" s="20" t="s">
        <v>33</v>
      </c>
      <c r="AL12" s="20" t="s">
        <v>32</v>
      </c>
      <c r="AM12" s="20" t="s">
        <v>33</v>
      </c>
      <c r="AN12" s="20" t="s">
        <v>32</v>
      </c>
      <c r="AO12" s="20" t="s">
        <v>33</v>
      </c>
      <c r="AP12" s="20"/>
      <c r="AQ12" s="20"/>
      <c r="AR12" s="21" t="s">
        <v>32</v>
      </c>
      <c r="AS12" s="21" t="s">
        <v>33</v>
      </c>
      <c r="AT12" s="21" t="s">
        <v>32</v>
      </c>
      <c r="AU12" s="21" t="s">
        <v>33</v>
      </c>
      <c r="AV12" s="21" t="s">
        <v>32</v>
      </c>
      <c r="AW12" s="21" t="s">
        <v>33</v>
      </c>
      <c r="AX12" s="21" t="s">
        <v>32</v>
      </c>
      <c r="AY12" s="21" t="s">
        <v>33</v>
      </c>
      <c r="AZ12" s="21" t="s">
        <v>32</v>
      </c>
      <c r="BA12" s="21" t="s">
        <v>33</v>
      </c>
      <c r="BB12" s="21" t="s">
        <v>32</v>
      </c>
      <c r="BC12" s="21" t="s">
        <v>33</v>
      </c>
      <c r="BD12" s="2" t="s">
        <v>32</v>
      </c>
      <c r="BE12" s="2" t="s">
        <v>33</v>
      </c>
      <c r="BF12" s="21" t="s">
        <v>32</v>
      </c>
      <c r="BG12" s="21" t="s">
        <v>33</v>
      </c>
      <c r="BH12" s="21" t="s">
        <v>32</v>
      </c>
      <c r="BI12" s="21" t="s">
        <v>33</v>
      </c>
    </row>
    <row r="13" spans="2:61" s="1" customFormat="1" ht="19.149999999999999" customHeight="1" x14ac:dyDescent="0.25">
      <c r="C13" s="11" t="s">
        <v>34</v>
      </c>
      <c r="D13" s="12">
        <v>33</v>
      </c>
      <c r="E13" s="12">
        <v>169.49053799999999</v>
      </c>
      <c r="F13" s="12">
        <v>397</v>
      </c>
      <c r="G13" s="12">
        <v>2550.6930833000001</v>
      </c>
      <c r="H13" s="12">
        <v>309</v>
      </c>
      <c r="I13" s="12">
        <v>1974.3041521</v>
      </c>
      <c r="J13" s="12">
        <v>18</v>
      </c>
      <c r="K13" s="12">
        <v>396.84465749999998</v>
      </c>
      <c r="L13" s="12">
        <v>66</v>
      </c>
      <c r="M13" s="12">
        <v>11515.0659142</v>
      </c>
      <c r="N13" s="12">
        <f>SUM(D13,F13,J13,L13)</f>
        <v>514</v>
      </c>
      <c r="O13" s="12">
        <f>SUM(E13,G13,K13,M13)</f>
        <v>14632.094193000001</v>
      </c>
      <c r="P13" s="12">
        <v>1355</v>
      </c>
      <c r="Q13" s="12">
        <v>23084.8733417</v>
      </c>
      <c r="R13" s="12">
        <v>137</v>
      </c>
      <c r="S13" s="12">
        <v>16103.888180899999</v>
      </c>
      <c r="T13" s="12">
        <v>36</v>
      </c>
      <c r="U13" s="12">
        <v>9043.7012591000002</v>
      </c>
      <c r="V13" s="12">
        <v>7</v>
      </c>
      <c r="W13" s="12">
        <v>124.7733977</v>
      </c>
      <c r="X13" s="12">
        <v>0</v>
      </c>
      <c r="Y13" s="12">
        <v>0</v>
      </c>
      <c r="Z13" s="12">
        <v>1535</v>
      </c>
      <c r="AA13" s="12">
        <v>48357.236179400003</v>
      </c>
      <c r="AB13" s="12">
        <v>0</v>
      </c>
      <c r="AC13" s="12">
        <v>0</v>
      </c>
      <c r="AD13" s="12">
        <v>124</v>
      </c>
      <c r="AE13" s="12">
        <v>615.89078870000003</v>
      </c>
      <c r="AF13" s="12">
        <v>210</v>
      </c>
      <c r="AG13" s="12">
        <v>1940.2878412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334</v>
      </c>
      <c r="AO13" s="12">
        <v>2556.1786299</v>
      </c>
      <c r="AP13" s="12">
        <f t="shared" ref="AP13:AP63" si="0">SUM(N13,Z13,AN13)</f>
        <v>2383</v>
      </c>
      <c r="AQ13" s="12">
        <f t="shared" ref="AQ13:AQ63" si="1">SUM(O13,AA13,AO13)</f>
        <v>65545.509002299994</v>
      </c>
      <c r="AR13" s="17">
        <v>54</v>
      </c>
      <c r="AS13" s="17">
        <v>10394.312918400001</v>
      </c>
      <c r="AT13" s="17">
        <v>44</v>
      </c>
      <c r="AU13" s="17">
        <v>1021.6734446</v>
      </c>
      <c r="AV13" s="17">
        <v>779</v>
      </c>
      <c r="AW13" s="17">
        <v>33712.053259200002</v>
      </c>
      <c r="AX13" s="17">
        <v>1946</v>
      </c>
      <c r="AY13" s="17">
        <v>4113.3191968000001</v>
      </c>
      <c r="AZ13" s="17">
        <v>3116</v>
      </c>
      <c r="BA13" s="17">
        <v>91958.926961300007</v>
      </c>
      <c r="BB13" s="17">
        <v>5939</v>
      </c>
      <c r="BC13" s="17">
        <v>141200.28578030001</v>
      </c>
      <c r="BD13" s="17">
        <v>473</v>
      </c>
      <c r="BE13" s="17">
        <v>3873.4508885999999</v>
      </c>
      <c r="BF13" s="17">
        <f>SUM(AD13,AT13)</f>
        <v>168</v>
      </c>
      <c r="BG13" s="17">
        <f>SUM(AE13,AU13)</f>
        <v>1637.5642333000001</v>
      </c>
      <c r="BH13" s="17">
        <f>SUM(AF13,AV13)</f>
        <v>989</v>
      </c>
      <c r="BI13" s="17">
        <f>SUM(AG13,AW13)</f>
        <v>35652.341100400001</v>
      </c>
    </row>
    <row r="14" spans="2:61" s="1" customFormat="1" ht="19.149999999999999" customHeight="1" x14ac:dyDescent="0.25">
      <c r="C14" s="11" t="s">
        <v>35</v>
      </c>
      <c r="D14" s="12">
        <v>29</v>
      </c>
      <c r="E14" s="12">
        <v>262.51454869999998</v>
      </c>
      <c r="F14" s="12">
        <v>248</v>
      </c>
      <c r="G14" s="12">
        <v>660.11625609999999</v>
      </c>
      <c r="H14" s="12">
        <v>77</v>
      </c>
      <c r="I14" s="12">
        <v>224.40643159999999</v>
      </c>
      <c r="J14" s="12">
        <v>0</v>
      </c>
      <c r="K14" s="12">
        <v>0</v>
      </c>
      <c r="L14" s="12">
        <v>52</v>
      </c>
      <c r="M14" s="12">
        <v>761.25364979999995</v>
      </c>
      <c r="N14" s="12">
        <f t="shared" ref="N14:N64" si="2">SUM(D14,F14,J14,L14)</f>
        <v>329</v>
      </c>
      <c r="O14" s="12">
        <f t="shared" ref="O14:O64" si="3">SUM(E14,G14,K14,M14)</f>
        <v>1683.8844546</v>
      </c>
      <c r="P14" s="12">
        <v>1084</v>
      </c>
      <c r="Q14" s="12">
        <v>7567.1159632999997</v>
      </c>
      <c r="R14" s="12">
        <v>81</v>
      </c>
      <c r="S14" s="12">
        <v>10834.5094051</v>
      </c>
      <c r="T14" s="12">
        <v>35</v>
      </c>
      <c r="U14" s="12">
        <v>8333.1521680000005</v>
      </c>
      <c r="V14" s="12">
        <v>0</v>
      </c>
      <c r="W14" s="12">
        <v>0</v>
      </c>
      <c r="X14" s="12">
        <v>0</v>
      </c>
      <c r="Y14" s="12">
        <v>0</v>
      </c>
      <c r="Z14" s="12">
        <v>1200</v>
      </c>
      <c r="AA14" s="12">
        <v>26734.777536400001</v>
      </c>
      <c r="AB14" s="12">
        <v>1</v>
      </c>
      <c r="AC14" s="12">
        <v>0</v>
      </c>
      <c r="AD14" s="12">
        <v>42</v>
      </c>
      <c r="AE14" s="12">
        <v>156.8856519</v>
      </c>
      <c r="AF14" s="12">
        <v>369</v>
      </c>
      <c r="AG14" s="12">
        <v>3699.8431675000002</v>
      </c>
      <c r="AH14" s="12">
        <v>0</v>
      </c>
      <c r="AI14" s="12">
        <v>0</v>
      </c>
      <c r="AJ14" s="12">
        <v>0</v>
      </c>
      <c r="AK14" s="12">
        <v>0</v>
      </c>
      <c r="AL14" s="12">
        <v>1</v>
      </c>
      <c r="AM14" s="12">
        <v>0</v>
      </c>
      <c r="AN14" s="12">
        <v>413</v>
      </c>
      <c r="AO14" s="12">
        <v>3856.7288193999998</v>
      </c>
      <c r="AP14" s="12">
        <f t="shared" si="0"/>
        <v>1942</v>
      </c>
      <c r="AQ14" s="12">
        <f t="shared" si="1"/>
        <v>32275.3908104</v>
      </c>
      <c r="AR14" s="17">
        <v>0</v>
      </c>
      <c r="AS14" s="17">
        <v>0</v>
      </c>
      <c r="AT14" s="17">
        <v>14</v>
      </c>
      <c r="AU14" s="17">
        <v>244.26377980000001</v>
      </c>
      <c r="AV14" s="17">
        <v>519</v>
      </c>
      <c r="AW14" s="17">
        <v>31597.715756400001</v>
      </c>
      <c r="AX14" s="17">
        <v>397</v>
      </c>
      <c r="AY14" s="17">
        <v>924.5330318</v>
      </c>
      <c r="AZ14" s="17">
        <v>1815</v>
      </c>
      <c r="BA14" s="17">
        <v>96544.008005900003</v>
      </c>
      <c r="BB14" s="17">
        <v>2745</v>
      </c>
      <c r="BC14" s="17">
        <v>129310.52057389999</v>
      </c>
      <c r="BD14" s="17">
        <v>315</v>
      </c>
      <c r="BE14" s="17">
        <v>1099.3736088999999</v>
      </c>
      <c r="BF14" s="17">
        <f t="shared" ref="BF14:BF64" si="4">SUM(AD14,AT14)</f>
        <v>56</v>
      </c>
      <c r="BG14" s="17">
        <f t="shared" ref="BG14:BG64" si="5">SUM(AE14,AU14)</f>
        <v>401.14943170000004</v>
      </c>
      <c r="BH14" s="17">
        <f t="shared" ref="BH14:BH64" si="6">SUM(AF14,AV14)</f>
        <v>888</v>
      </c>
      <c r="BI14" s="17">
        <f t="shared" ref="BI14:BI64" si="7">SUM(AG14,AW14)</f>
        <v>35297.558923900004</v>
      </c>
    </row>
    <row r="15" spans="2:61" s="1" customFormat="1" ht="19.149999999999999" customHeight="1" x14ac:dyDescent="0.25">
      <c r="C15" s="11" t="s">
        <v>36</v>
      </c>
      <c r="D15" s="12">
        <v>24</v>
      </c>
      <c r="E15" s="12">
        <v>247.2019224</v>
      </c>
      <c r="F15" s="12">
        <v>3</v>
      </c>
      <c r="G15" s="12">
        <v>4.8699332000000002</v>
      </c>
      <c r="H15" s="12">
        <v>2</v>
      </c>
      <c r="I15" s="12">
        <v>3.7486172</v>
      </c>
      <c r="J15" s="12">
        <v>0</v>
      </c>
      <c r="K15" s="12">
        <v>0</v>
      </c>
      <c r="L15" s="12">
        <v>20</v>
      </c>
      <c r="M15" s="12">
        <v>818.39812189999998</v>
      </c>
      <c r="N15" s="12">
        <f t="shared" si="2"/>
        <v>47</v>
      </c>
      <c r="O15" s="12">
        <f t="shared" si="3"/>
        <v>1070.4699774999999</v>
      </c>
      <c r="P15" s="12">
        <v>312</v>
      </c>
      <c r="Q15" s="12">
        <v>5103.3865305999998</v>
      </c>
      <c r="R15" s="12">
        <v>43</v>
      </c>
      <c r="S15" s="12">
        <v>7889.8235378999998</v>
      </c>
      <c r="T15" s="12">
        <v>8</v>
      </c>
      <c r="U15" s="12">
        <v>7426.5944860999998</v>
      </c>
      <c r="V15" s="12">
        <v>0</v>
      </c>
      <c r="W15" s="12">
        <v>0</v>
      </c>
      <c r="X15" s="12">
        <v>0</v>
      </c>
      <c r="Y15" s="12">
        <v>0</v>
      </c>
      <c r="Z15" s="12">
        <v>363</v>
      </c>
      <c r="AA15" s="12">
        <v>20419.804554599999</v>
      </c>
      <c r="AB15" s="12">
        <v>0</v>
      </c>
      <c r="AC15" s="12">
        <v>0</v>
      </c>
      <c r="AD15" s="12">
        <v>42</v>
      </c>
      <c r="AE15" s="12">
        <v>233.20826650000001</v>
      </c>
      <c r="AF15" s="12">
        <v>248</v>
      </c>
      <c r="AG15" s="12">
        <v>2769.495547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290</v>
      </c>
      <c r="AO15" s="12">
        <v>3002.7038134999998</v>
      </c>
      <c r="AP15" s="12">
        <f t="shared" si="0"/>
        <v>700</v>
      </c>
      <c r="AQ15" s="12">
        <f t="shared" si="1"/>
        <v>24492.9783456</v>
      </c>
      <c r="AR15" s="17">
        <v>0</v>
      </c>
      <c r="AS15" s="17">
        <v>0</v>
      </c>
      <c r="AT15" s="17">
        <v>15</v>
      </c>
      <c r="AU15" s="17">
        <v>215.32775889999999</v>
      </c>
      <c r="AV15" s="17">
        <v>560</v>
      </c>
      <c r="AW15" s="17">
        <v>26902.0073529</v>
      </c>
      <c r="AX15" s="17">
        <v>90</v>
      </c>
      <c r="AY15" s="17">
        <v>457.5041233</v>
      </c>
      <c r="AZ15" s="17">
        <v>1125</v>
      </c>
      <c r="BA15" s="17">
        <v>12060.7277158</v>
      </c>
      <c r="BB15" s="17">
        <v>1790</v>
      </c>
      <c r="BC15" s="17">
        <v>39635.5669509</v>
      </c>
      <c r="BD15" s="17">
        <v>145</v>
      </c>
      <c r="BE15" s="17">
        <v>875.50303659999997</v>
      </c>
      <c r="BF15" s="17">
        <f t="shared" si="4"/>
        <v>57</v>
      </c>
      <c r="BG15" s="17">
        <f t="shared" si="5"/>
        <v>448.53602539999997</v>
      </c>
      <c r="BH15" s="17">
        <f t="shared" si="6"/>
        <v>808</v>
      </c>
      <c r="BI15" s="17">
        <f t="shared" si="7"/>
        <v>29671.502899899999</v>
      </c>
    </row>
    <row r="16" spans="2:61" s="1" customFormat="1" ht="19.149999999999999" customHeight="1" x14ac:dyDescent="0.25">
      <c r="C16" s="11" t="s">
        <v>37</v>
      </c>
      <c r="D16" s="12">
        <v>733</v>
      </c>
      <c r="E16" s="12">
        <v>7067.5139380000001</v>
      </c>
      <c r="F16" s="12">
        <v>106</v>
      </c>
      <c r="G16" s="12">
        <v>7727.2073164000003</v>
      </c>
      <c r="H16" s="12">
        <v>30</v>
      </c>
      <c r="I16" s="12">
        <v>1515.3521355</v>
      </c>
      <c r="J16" s="12">
        <v>19</v>
      </c>
      <c r="K16" s="12">
        <v>16797.349356999999</v>
      </c>
      <c r="L16" s="12">
        <v>47</v>
      </c>
      <c r="M16" s="12">
        <v>6029.1741206999995</v>
      </c>
      <c r="N16" s="12">
        <f t="shared" si="2"/>
        <v>905</v>
      </c>
      <c r="O16" s="12">
        <f t="shared" si="3"/>
        <v>37621.2447321</v>
      </c>
      <c r="P16" s="12">
        <v>2300</v>
      </c>
      <c r="Q16" s="12">
        <v>25370.7264531</v>
      </c>
      <c r="R16" s="12">
        <v>467</v>
      </c>
      <c r="S16" s="12">
        <v>62021.767702500001</v>
      </c>
      <c r="T16" s="12">
        <v>146</v>
      </c>
      <c r="U16" s="12">
        <v>30189.3611924</v>
      </c>
      <c r="V16" s="12">
        <v>0</v>
      </c>
      <c r="W16" s="12">
        <v>0</v>
      </c>
      <c r="X16" s="12">
        <v>229</v>
      </c>
      <c r="Y16" s="12">
        <v>253.24029770000001</v>
      </c>
      <c r="Z16" s="12">
        <v>3142</v>
      </c>
      <c r="AA16" s="12">
        <v>117835.0956457</v>
      </c>
      <c r="AB16" s="12">
        <v>0</v>
      </c>
      <c r="AC16" s="12">
        <v>0</v>
      </c>
      <c r="AD16" s="12">
        <v>213</v>
      </c>
      <c r="AE16" s="12">
        <v>1268.1282931000001</v>
      </c>
      <c r="AF16" s="12">
        <v>539</v>
      </c>
      <c r="AG16" s="12">
        <v>5763.4727928000002</v>
      </c>
      <c r="AH16" s="12">
        <v>0</v>
      </c>
      <c r="AI16" s="12">
        <v>0</v>
      </c>
      <c r="AJ16" s="12">
        <v>0</v>
      </c>
      <c r="AK16" s="12">
        <v>0</v>
      </c>
      <c r="AL16" s="12">
        <v>46</v>
      </c>
      <c r="AM16" s="12">
        <v>47.576147400000004</v>
      </c>
      <c r="AN16" s="12">
        <v>798</v>
      </c>
      <c r="AO16" s="12">
        <v>7079.1772332999999</v>
      </c>
      <c r="AP16" s="12">
        <f t="shared" si="0"/>
        <v>4845</v>
      </c>
      <c r="AQ16" s="12">
        <f t="shared" si="1"/>
        <v>162535.51761109999</v>
      </c>
      <c r="AR16" s="17">
        <v>3</v>
      </c>
      <c r="AS16" s="17">
        <v>12350.8230551</v>
      </c>
      <c r="AT16" s="17">
        <v>14</v>
      </c>
      <c r="AU16" s="17">
        <v>395.3396338</v>
      </c>
      <c r="AV16" s="17">
        <v>1000</v>
      </c>
      <c r="AW16" s="17">
        <v>36996.177137400002</v>
      </c>
      <c r="AX16" s="17">
        <v>936</v>
      </c>
      <c r="AY16" s="17">
        <v>5488.6088992000005</v>
      </c>
      <c r="AZ16" s="17">
        <v>3568</v>
      </c>
      <c r="BA16" s="17">
        <v>735788.95347429998</v>
      </c>
      <c r="BB16" s="17">
        <v>5521</v>
      </c>
      <c r="BC16" s="17">
        <v>791019.90219980001</v>
      </c>
      <c r="BD16" s="17">
        <v>1586</v>
      </c>
      <c r="BE16" s="17">
        <v>6415.5485179999996</v>
      </c>
      <c r="BF16" s="17">
        <f t="shared" si="4"/>
        <v>227</v>
      </c>
      <c r="BG16" s="17">
        <f t="shared" si="5"/>
        <v>1663.4679269000001</v>
      </c>
      <c r="BH16" s="17">
        <f t="shared" si="6"/>
        <v>1539</v>
      </c>
      <c r="BI16" s="17">
        <f t="shared" si="7"/>
        <v>42759.649930200001</v>
      </c>
    </row>
    <row r="17" spans="3:61" s="1" customFormat="1" ht="19.149999999999999" customHeight="1" x14ac:dyDescent="0.25">
      <c r="C17" s="11" t="s">
        <v>38</v>
      </c>
      <c r="D17" s="12">
        <v>52</v>
      </c>
      <c r="E17" s="12">
        <v>2372.2374957000002</v>
      </c>
      <c r="F17" s="12">
        <v>4</v>
      </c>
      <c r="G17" s="12">
        <v>513.37842669999998</v>
      </c>
      <c r="H17" s="12">
        <v>33</v>
      </c>
      <c r="I17" s="12">
        <v>166.28068469999999</v>
      </c>
      <c r="J17" s="12">
        <v>15</v>
      </c>
      <c r="K17" s="12">
        <v>1692.5783842999999</v>
      </c>
      <c r="L17" s="12">
        <v>9</v>
      </c>
      <c r="M17" s="12">
        <v>2689.0380905000002</v>
      </c>
      <c r="N17" s="12">
        <f t="shared" si="2"/>
        <v>80</v>
      </c>
      <c r="O17" s="12">
        <f t="shared" si="3"/>
        <v>7267.2323972000004</v>
      </c>
      <c r="P17" s="12">
        <v>29</v>
      </c>
      <c r="Q17" s="12">
        <v>8475.4721888000004</v>
      </c>
      <c r="R17" s="12">
        <v>777</v>
      </c>
      <c r="S17" s="12">
        <v>11637.5391987</v>
      </c>
      <c r="T17" s="12">
        <v>100</v>
      </c>
      <c r="U17" s="12">
        <v>12224.5788667</v>
      </c>
      <c r="V17" s="12">
        <v>14</v>
      </c>
      <c r="W17" s="12">
        <v>3340.5127745999998</v>
      </c>
      <c r="X17" s="12">
        <v>64</v>
      </c>
      <c r="Y17" s="12">
        <v>516.06718030000002</v>
      </c>
      <c r="Z17" s="12">
        <v>984</v>
      </c>
      <c r="AA17" s="12">
        <v>36194.170209099997</v>
      </c>
      <c r="AB17" s="12">
        <v>0</v>
      </c>
      <c r="AC17" s="12">
        <v>0</v>
      </c>
      <c r="AD17" s="12">
        <v>127</v>
      </c>
      <c r="AE17" s="12">
        <v>966.71132939999995</v>
      </c>
      <c r="AF17" s="12">
        <v>308</v>
      </c>
      <c r="AG17" s="12">
        <v>3001.2469589000002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435</v>
      </c>
      <c r="AO17" s="12">
        <v>3967.9582882999998</v>
      </c>
      <c r="AP17" s="12">
        <f t="shared" si="0"/>
        <v>1499</v>
      </c>
      <c r="AQ17" s="12">
        <f t="shared" si="1"/>
        <v>47429.360894599995</v>
      </c>
      <c r="AR17" s="17">
        <v>0</v>
      </c>
      <c r="AS17" s="17">
        <v>0</v>
      </c>
      <c r="AT17" s="17">
        <v>2</v>
      </c>
      <c r="AU17" s="17">
        <v>22.485126699999999</v>
      </c>
      <c r="AV17" s="17">
        <v>69</v>
      </c>
      <c r="AW17" s="17">
        <v>1144.0668807</v>
      </c>
      <c r="AX17" s="17">
        <v>1881</v>
      </c>
      <c r="AY17" s="17">
        <v>36089.539646800004</v>
      </c>
      <c r="AZ17" s="17">
        <v>585</v>
      </c>
      <c r="BA17" s="17">
        <v>94121.166739299995</v>
      </c>
      <c r="BB17" s="17">
        <v>2537</v>
      </c>
      <c r="BC17" s="17">
        <v>131377.2583935</v>
      </c>
      <c r="BD17" s="17">
        <v>81</v>
      </c>
      <c r="BE17" s="17">
        <v>1363.9949598999999</v>
      </c>
      <c r="BF17" s="17">
        <f t="shared" si="4"/>
        <v>129</v>
      </c>
      <c r="BG17" s="17">
        <f t="shared" si="5"/>
        <v>989.19645609999998</v>
      </c>
      <c r="BH17" s="17">
        <f t="shared" si="6"/>
        <v>377</v>
      </c>
      <c r="BI17" s="17">
        <f t="shared" si="7"/>
        <v>4145.3138396000004</v>
      </c>
    </row>
    <row r="18" spans="3:61" s="1" customFormat="1" ht="19.149999999999999" customHeight="1" x14ac:dyDescent="0.25">
      <c r="C18" s="11" t="s">
        <v>39</v>
      </c>
      <c r="D18" s="12">
        <v>61</v>
      </c>
      <c r="E18" s="12">
        <v>106.40801999999999</v>
      </c>
      <c r="F18" s="12">
        <v>10</v>
      </c>
      <c r="G18" s="12">
        <v>94.685649999999995</v>
      </c>
      <c r="H18" s="12">
        <v>22</v>
      </c>
      <c r="I18" s="12">
        <v>85.286265</v>
      </c>
      <c r="J18" s="12">
        <v>4</v>
      </c>
      <c r="K18" s="12">
        <v>415.9629051</v>
      </c>
      <c r="L18" s="12">
        <v>13</v>
      </c>
      <c r="M18" s="12">
        <v>1264.8162566000001</v>
      </c>
      <c r="N18" s="12">
        <f t="shared" si="2"/>
        <v>88</v>
      </c>
      <c r="O18" s="12">
        <f t="shared" si="3"/>
        <v>1881.8728317</v>
      </c>
      <c r="P18" s="12">
        <v>511</v>
      </c>
      <c r="Q18" s="12">
        <v>16303.757967199999</v>
      </c>
      <c r="R18" s="12">
        <v>54</v>
      </c>
      <c r="S18" s="12">
        <v>5380.3962548999998</v>
      </c>
      <c r="T18" s="12">
        <v>18</v>
      </c>
      <c r="U18" s="12">
        <v>8843.6449479999992</v>
      </c>
      <c r="V18" s="12">
        <v>0</v>
      </c>
      <c r="W18" s="12">
        <v>0</v>
      </c>
      <c r="X18" s="12">
        <v>0</v>
      </c>
      <c r="Y18" s="12">
        <v>0</v>
      </c>
      <c r="Z18" s="12">
        <v>583</v>
      </c>
      <c r="AA18" s="12">
        <v>30527.799170099999</v>
      </c>
      <c r="AB18" s="12">
        <v>0</v>
      </c>
      <c r="AC18" s="12">
        <v>0</v>
      </c>
      <c r="AD18" s="12">
        <v>48</v>
      </c>
      <c r="AE18" s="12">
        <v>304.90025309999999</v>
      </c>
      <c r="AF18" s="12">
        <v>174</v>
      </c>
      <c r="AG18" s="12">
        <v>1711.7920200000001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222</v>
      </c>
      <c r="AO18" s="12">
        <v>2016.6922731</v>
      </c>
      <c r="AP18" s="12">
        <f t="shared" si="0"/>
        <v>893</v>
      </c>
      <c r="AQ18" s="12">
        <f t="shared" si="1"/>
        <v>34426.364274899999</v>
      </c>
      <c r="AR18" s="17">
        <v>2</v>
      </c>
      <c r="AS18" s="17">
        <v>0</v>
      </c>
      <c r="AT18" s="17">
        <v>14</v>
      </c>
      <c r="AU18" s="17">
        <v>220.57951650000001</v>
      </c>
      <c r="AV18" s="17">
        <v>1037</v>
      </c>
      <c r="AW18" s="17">
        <v>28933.160501999999</v>
      </c>
      <c r="AX18" s="17">
        <v>1331</v>
      </c>
      <c r="AY18" s="17">
        <v>9546.0026125999993</v>
      </c>
      <c r="AZ18" s="17">
        <v>74</v>
      </c>
      <c r="BA18" s="17">
        <v>766834.35456939996</v>
      </c>
      <c r="BB18" s="17">
        <v>2458</v>
      </c>
      <c r="BC18" s="17">
        <v>805534.09720049996</v>
      </c>
      <c r="BD18" s="17">
        <v>148</v>
      </c>
      <c r="BE18" s="17">
        <v>461.72397319999999</v>
      </c>
      <c r="BF18" s="17">
        <f t="shared" si="4"/>
        <v>62</v>
      </c>
      <c r="BG18" s="17">
        <f t="shared" si="5"/>
        <v>525.47976960000005</v>
      </c>
      <c r="BH18" s="17">
        <f t="shared" si="6"/>
        <v>1211</v>
      </c>
      <c r="BI18" s="17">
        <f t="shared" si="7"/>
        <v>30644.952522</v>
      </c>
    </row>
    <row r="19" spans="3:61" s="1" customFormat="1" ht="19.149999999999999" customHeight="1" x14ac:dyDescent="0.25">
      <c r="C19" s="11" t="s">
        <v>40</v>
      </c>
      <c r="D19" s="12">
        <v>116</v>
      </c>
      <c r="E19" s="12">
        <v>2371.3067992000001</v>
      </c>
      <c r="F19" s="12">
        <v>95</v>
      </c>
      <c r="G19" s="12">
        <v>1948.7293039000001</v>
      </c>
      <c r="H19" s="12">
        <v>211</v>
      </c>
      <c r="I19" s="12">
        <v>4320.0361031000002</v>
      </c>
      <c r="J19" s="12">
        <v>1</v>
      </c>
      <c r="K19" s="12">
        <v>161.04233410000001</v>
      </c>
      <c r="L19" s="12">
        <v>75</v>
      </c>
      <c r="M19" s="12">
        <v>11750.240481000001</v>
      </c>
      <c r="N19" s="12">
        <f t="shared" si="2"/>
        <v>287</v>
      </c>
      <c r="O19" s="12">
        <f t="shared" si="3"/>
        <v>16231.318918200001</v>
      </c>
      <c r="P19" s="12">
        <v>673</v>
      </c>
      <c r="Q19" s="12">
        <v>40048.405578099999</v>
      </c>
      <c r="R19" s="12">
        <v>34</v>
      </c>
      <c r="S19" s="12">
        <v>6617.6548935000001</v>
      </c>
      <c r="T19" s="12">
        <v>10</v>
      </c>
      <c r="U19" s="12">
        <v>5785.1161591999999</v>
      </c>
      <c r="V19" s="12">
        <v>0</v>
      </c>
      <c r="W19" s="12">
        <v>0</v>
      </c>
      <c r="X19" s="12">
        <v>0</v>
      </c>
      <c r="Y19" s="12">
        <v>0</v>
      </c>
      <c r="Z19" s="12">
        <v>717</v>
      </c>
      <c r="AA19" s="12">
        <v>52451.176630800001</v>
      </c>
      <c r="AB19" s="12">
        <v>0</v>
      </c>
      <c r="AC19" s="12">
        <v>0</v>
      </c>
      <c r="AD19" s="12">
        <v>21</v>
      </c>
      <c r="AE19" s="12">
        <v>114.8971365</v>
      </c>
      <c r="AF19" s="12">
        <v>173</v>
      </c>
      <c r="AG19" s="12">
        <v>2081.2829016999999</v>
      </c>
      <c r="AH19" s="12">
        <v>0</v>
      </c>
      <c r="AI19" s="12">
        <v>0</v>
      </c>
      <c r="AJ19" s="12">
        <v>0</v>
      </c>
      <c r="AK19" s="12">
        <v>0</v>
      </c>
      <c r="AL19" s="12">
        <v>14</v>
      </c>
      <c r="AM19" s="12">
        <v>40.491714299999998</v>
      </c>
      <c r="AN19" s="12">
        <v>208</v>
      </c>
      <c r="AO19" s="12">
        <v>2236.6717524999999</v>
      </c>
      <c r="AP19" s="12">
        <f t="shared" si="0"/>
        <v>1212</v>
      </c>
      <c r="AQ19" s="12">
        <f t="shared" si="1"/>
        <v>70919.167301499998</v>
      </c>
      <c r="AR19" s="17">
        <v>26</v>
      </c>
      <c r="AS19" s="17">
        <v>22888.716151199998</v>
      </c>
      <c r="AT19" s="17">
        <v>7</v>
      </c>
      <c r="AU19" s="17">
        <v>133.6189665</v>
      </c>
      <c r="AV19" s="17">
        <v>211</v>
      </c>
      <c r="AW19" s="17">
        <v>9252.4602768000004</v>
      </c>
      <c r="AX19" s="17">
        <v>111</v>
      </c>
      <c r="AY19" s="17">
        <v>292.93027540000003</v>
      </c>
      <c r="AZ19" s="17">
        <v>705</v>
      </c>
      <c r="BA19" s="17">
        <v>26170.949485900001</v>
      </c>
      <c r="BB19" s="17">
        <v>1060</v>
      </c>
      <c r="BC19" s="17">
        <v>58738.675155800003</v>
      </c>
      <c r="BD19" s="17">
        <v>183</v>
      </c>
      <c r="BE19" s="17">
        <v>1978.9530313</v>
      </c>
      <c r="BF19" s="17">
        <f t="shared" si="4"/>
        <v>28</v>
      </c>
      <c r="BG19" s="17">
        <f t="shared" si="5"/>
        <v>248.51610299999999</v>
      </c>
      <c r="BH19" s="17">
        <f t="shared" si="6"/>
        <v>384</v>
      </c>
      <c r="BI19" s="17">
        <f t="shared" si="7"/>
        <v>11333.743178500001</v>
      </c>
    </row>
    <row r="20" spans="3:61" s="1" customFormat="1" ht="19.149999999999999" customHeight="1" x14ac:dyDescent="0.25">
      <c r="C20" s="11" t="s">
        <v>41</v>
      </c>
      <c r="D20" s="12">
        <v>368</v>
      </c>
      <c r="E20" s="12">
        <v>1164.7820211000001</v>
      </c>
      <c r="F20" s="12">
        <v>327</v>
      </c>
      <c r="G20" s="12">
        <v>609.30416709999997</v>
      </c>
      <c r="H20" s="12">
        <v>183</v>
      </c>
      <c r="I20" s="12">
        <v>327.41362950000001</v>
      </c>
      <c r="J20" s="12">
        <v>38</v>
      </c>
      <c r="K20" s="12">
        <v>1910.9509034</v>
      </c>
      <c r="L20" s="12">
        <v>136</v>
      </c>
      <c r="M20" s="12">
        <v>6735.0521372000003</v>
      </c>
      <c r="N20" s="12">
        <f t="shared" si="2"/>
        <v>869</v>
      </c>
      <c r="O20" s="12">
        <f t="shared" si="3"/>
        <v>10420.0892288</v>
      </c>
      <c r="P20" s="12">
        <v>2938</v>
      </c>
      <c r="Q20" s="12">
        <v>31791.562797400002</v>
      </c>
      <c r="R20" s="12">
        <v>440</v>
      </c>
      <c r="S20" s="12">
        <v>47529.528901500002</v>
      </c>
      <c r="T20" s="12">
        <v>83</v>
      </c>
      <c r="U20" s="12">
        <v>21068.676585099998</v>
      </c>
      <c r="V20" s="12">
        <v>3</v>
      </c>
      <c r="W20" s="12">
        <v>143.7599361</v>
      </c>
      <c r="X20" s="12">
        <v>0</v>
      </c>
      <c r="Y20" s="12">
        <v>0</v>
      </c>
      <c r="Z20" s="12">
        <v>3464</v>
      </c>
      <c r="AA20" s="12">
        <v>100533.52822009999</v>
      </c>
      <c r="AB20" s="12">
        <v>0</v>
      </c>
      <c r="AC20" s="12">
        <v>0</v>
      </c>
      <c r="AD20" s="12">
        <v>458</v>
      </c>
      <c r="AE20" s="12">
        <v>2976.7035288000002</v>
      </c>
      <c r="AF20" s="12">
        <v>975</v>
      </c>
      <c r="AG20" s="12">
        <v>8454.4710906</v>
      </c>
      <c r="AH20" s="12">
        <v>0</v>
      </c>
      <c r="AI20" s="12">
        <v>0</v>
      </c>
      <c r="AJ20" s="12">
        <v>0</v>
      </c>
      <c r="AK20" s="12">
        <v>0</v>
      </c>
      <c r="AL20" s="12">
        <v>53</v>
      </c>
      <c r="AM20" s="12">
        <v>5.0609244999999996</v>
      </c>
      <c r="AN20" s="12">
        <v>1486</v>
      </c>
      <c r="AO20" s="12">
        <v>11436.2355439</v>
      </c>
      <c r="AP20" s="12">
        <f t="shared" si="0"/>
        <v>5819</v>
      </c>
      <c r="AQ20" s="12">
        <f t="shared" si="1"/>
        <v>122389.85299279999</v>
      </c>
      <c r="AR20" s="17">
        <v>43</v>
      </c>
      <c r="AS20" s="17">
        <v>841303.12991080002</v>
      </c>
      <c r="AT20" s="17">
        <v>106</v>
      </c>
      <c r="AU20" s="17">
        <v>2076.0321402999998</v>
      </c>
      <c r="AV20" s="17">
        <v>3437</v>
      </c>
      <c r="AW20" s="17">
        <v>107795.9692965</v>
      </c>
      <c r="AX20" s="17">
        <v>2265</v>
      </c>
      <c r="AY20" s="17">
        <v>5663.1067999999996</v>
      </c>
      <c r="AZ20" s="17">
        <v>7969</v>
      </c>
      <c r="BA20" s="17">
        <v>765864.60787239997</v>
      </c>
      <c r="BB20" s="17">
        <v>13820</v>
      </c>
      <c r="BC20" s="17">
        <v>1722702.8460200001</v>
      </c>
      <c r="BD20" s="17">
        <v>2111</v>
      </c>
      <c r="BE20" s="17">
        <v>9775.3507888000004</v>
      </c>
      <c r="BF20" s="17">
        <f t="shared" si="4"/>
        <v>564</v>
      </c>
      <c r="BG20" s="17">
        <f t="shared" si="5"/>
        <v>5052.7356691000005</v>
      </c>
      <c r="BH20" s="17">
        <f t="shared" si="6"/>
        <v>4412</v>
      </c>
      <c r="BI20" s="17">
        <f t="shared" si="7"/>
        <v>116250.4403871</v>
      </c>
    </row>
    <row r="21" spans="3:61" s="1" customFormat="1" ht="19.149999999999999" customHeight="1" x14ac:dyDescent="0.25">
      <c r="C21" s="11" t="s">
        <v>42</v>
      </c>
      <c r="D21" s="12">
        <v>35</v>
      </c>
      <c r="E21" s="12">
        <v>574.06538999999998</v>
      </c>
      <c r="F21" s="12">
        <v>29</v>
      </c>
      <c r="G21" s="12">
        <v>631.25104999999996</v>
      </c>
      <c r="H21" s="12">
        <v>15</v>
      </c>
      <c r="I21" s="12">
        <v>66.411050000000003</v>
      </c>
      <c r="J21" s="12">
        <v>3</v>
      </c>
      <c r="K21" s="12">
        <v>2177.0032999999999</v>
      </c>
      <c r="L21" s="12">
        <v>109</v>
      </c>
      <c r="M21" s="12">
        <v>19307.242709999999</v>
      </c>
      <c r="N21" s="12">
        <f t="shared" si="2"/>
        <v>176</v>
      </c>
      <c r="O21" s="12">
        <f t="shared" si="3"/>
        <v>22689.562449999998</v>
      </c>
      <c r="P21" s="12">
        <v>1268</v>
      </c>
      <c r="Q21" s="12">
        <v>22429.327959999999</v>
      </c>
      <c r="R21" s="12">
        <v>97</v>
      </c>
      <c r="S21" s="12">
        <v>14765.675499999999</v>
      </c>
      <c r="T21" s="12">
        <v>20</v>
      </c>
      <c r="U21" s="12">
        <v>15546.812379999999</v>
      </c>
      <c r="V21" s="12">
        <v>1</v>
      </c>
      <c r="W21" s="12">
        <v>9.1856600000000004</v>
      </c>
      <c r="X21" s="12">
        <v>0</v>
      </c>
      <c r="Y21" s="12">
        <v>0</v>
      </c>
      <c r="Z21" s="12">
        <v>1386</v>
      </c>
      <c r="AA21" s="12">
        <v>52751.001499999998</v>
      </c>
      <c r="AB21" s="12">
        <v>0</v>
      </c>
      <c r="AC21" s="12">
        <v>0</v>
      </c>
      <c r="AD21" s="12">
        <v>94</v>
      </c>
      <c r="AE21" s="12">
        <v>1090.7219</v>
      </c>
      <c r="AF21" s="12">
        <v>596</v>
      </c>
      <c r="AG21" s="12">
        <v>7274.6982500000004</v>
      </c>
      <c r="AH21" s="12">
        <v>2</v>
      </c>
      <c r="AI21" s="12">
        <v>1.2840000000000001E-2</v>
      </c>
      <c r="AJ21" s="12">
        <v>0</v>
      </c>
      <c r="AK21" s="12">
        <v>0</v>
      </c>
      <c r="AL21" s="12">
        <v>230</v>
      </c>
      <c r="AM21" s="12">
        <v>232.4442</v>
      </c>
      <c r="AN21" s="12">
        <v>922</v>
      </c>
      <c r="AO21" s="12">
        <v>8597.8771899999992</v>
      </c>
      <c r="AP21" s="12">
        <f t="shared" si="0"/>
        <v>2484</v>
      </c>
      <c r="AQ21" s="12">
        <f t="shared" si="1"/>
        <v>84038.441139999995</v>
      </c>
      <c r="AR21" s="17">
        <v>0</v>
      </c>
      <c r="AS21" s="17">
        <v>0</v>
      </c>
      <c r="AT21" s="17">
        <v>35</v>
      </c>
      <c r="AU21" s="17">
        <v>1251.068</v>
      </c>
      <c r="AV21" s="17">
        <v>908</v>
      </c>
      <c r="AW21" s="17">
        <v>44429.843869999997</v>
      </c>
      <c r="AX21" s="17">
        <v>474</v>
      </c>
      <c r="AY21" s="17">
        <v>1636.46867</v>
      </c>
      <c r="AZ21" s="17">
        <v>3856</v>
      </c>
      <c r="BA21" s="17">
        <v>-21791.032922599999</v>
      </c>
      <c r="BB21" s="17">
        <v>5273</v>
      </c>
      <c r="BC21" s="17">
        <v>25526.347617399999</v>
      </c>
      <c r="BD21" s="17">
        <v>2695</v>
      </c>
      <c r="BE21" s="17">
        <v>296894.39115139999</v>
      </c>
      <c r="BF21" s="17">
        <f t="shared" si="4"/>
        <v>129</v>
      </c>
      <c r="BG21" s="17">
        <f t="shared" si="5"/>
        <v>2341.7898999999998</v>
      </c>
      <c r="BH21" s="17">
        <f t="shared" si="6"/>
        <v>1504</v>
      </c>
      <c r="BI21" s="17">
        <f t="shared" si="7"/>
        <v>51704.542119999998</v>
      </c>
    </row>
    <row r="22" spans="3:61" s="1" customFormat="1" ht="19.149999999999999" customHeight="1" x14ac:dyDescent="0.25">
      <c r="C22" s="11" t="s">
        <v>43</v>
      </c>
      <c r="D22" s="12">
        <v>43</v>
      </c>
      <c r="E22" s="12">
        <v>46.021262299999997</v>
      </c>
      <c r="F22" s="12">
        <v>54</v>
      </c>
      <c r="G22" s="12">
        <v>386.05505340000002</v>
      </c>
      <c r="H22" s="12">
        <v>0</v>
      </c>
      <c r="I22" s="12">
        <v>0</v>
      </c>
      <c r="J22" s="12">
        <v>1</v>
      </c>
      <c r="K22" s="12">
        <v>743.87809000000004</v>
      </c>
      <c r="L22" s="12">
        <v>21</v>
      </c>
      <c r="M22" s="12">
        <v>22765.592459300002</v>
      </c>
      <c r="N22" s="12">
        <f t="shared" si="2"/>
        <v>119</v>
      </c>
      <c r="O22" s="12">
        <f t="shared" si="3"/>
        <v>23941.546865</v>
      </c>
      <c r="P22" s="12">
        <v>1727</v>
      </c>
      <c r="Q22" s="12">
        <v>37079.823549200002</v>
      </c>
      <c r="R22" s="12">
        <v>180</v>
      </c>
      <c r="S22" s="12">
        <v>48391.622329999998</v>
      </c>
      <c r="T22" s="12">
        <v>85</v>
      </c>
      <c r="U22" s="12">
        <v>46248.549705999998</v>
      </c>
      <c r="V22" s="12">
        <v>0</v>
      </c>
      <c r="W22" s="12">
        <v>0</v>
      </c>
      <c r="X22" s="12">
        <v>5</v>
      </c>
      <c r="Y22" s="12">
        <v>774.53029770000001</v>
      </c>
      <c r="Z22" s="12">
        <v>1997</v>
      </c>
      <c r="AA22" s="12">
        <v>132494.52588289999</v>
      </c>
      <c r="AB22" s="12">
        <v>2</v>
      </c>
      <c r="AC22" s="12">
        <v>353.76357200000001</v>
      </c>
      <c r="AD22" s="12">
        <v>1019</v>
      </c>
      <c r="AE22" s="12">
        <v>5787.5256412999997</v>
      </c>
      <c r="AF22" s="12">
        <v>4036</v>
      </c>
      <c r="AG22" s="12">
        <v>42300.842150099998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5057</v>
      </c>
      <c r="AO22" s="12">
        <v>48442.131363400003</v>
      </c>
      <c r="AP22" s="12">
        <f t="shared" si="0"/>
        <v>7173</v>
      </c>
      <c r="AQ22" s="12">
        <f t="shared" si="1"/>
        <v>204878.2041113</v>
      </c>
      <c r="AR22" s="17">
        <v>0</v>
      </c>
      <c r="AS22" s="17">
        <v>0</v>
      </c>
      <c r="AT22" s="17">
        <v>187</v>
      </c>
      <c r="AU22" s="17">
        <v>5207.8210306000001</v>
      </c>
      <c r="AV22" s="17">
        <v>14776</v>
      </c>
      <c r="AW22" s="17">
        <v>312864.27887139999</v>
      </c>
      <c r="AX22" s="17">
        <v>5107</v>
      </c>
      <c r="AY22" s="17">
        <v>10967.918383</v>
      </c>
      <c r="AZ22" s="17">
        <v>45515</v>
      </c>
      <c r="BA22" s="17">
        <v>1382346.9870784001</v>
      </c>
      <c r="BB22" s="17">
        <v>65585</v>
      </c>
      <c r="BC22" s="17">
        <v>1711387.0053634001</v>
      </c>
      <c r="BD22" s="17">
        <v>871</v>
      </c>
      <c r="BE22" s="17">
        <v>8172.5490914000002</v>
      </c>
      <c r="BF22" s="17">
        <f t="shared" si="4"/>
        <v>1206</v>
      </c>
      <c r="BG22" s="17">
        <f t="shared" si="5"/>
        <v>10995.346671899999</v>
      </c>
      <c r="BH22" s="17">
        <f t="shared" si="6"/>
        <v>18812</v>
      </c>
      <c r="BI22" s="17">
        <f t="shared" si="7"/>
        <v>355165.12102149997</v>
      </c>
    </row>
    <row r="23" spans="3:61" s="1" customFormat="1" ht="19.149999999999999" customHeight="1" x14ac:dyDescent="0.25">
      <c r="C23" s="11" t="s">
        <v>44</v>
      </c>
      <c r="D23" s="12">
        <v>31</v>
      </c>
      <c r="E23" s="12">
        <v>64.361253099999999</v>
      </c>
      <c r="F23" s="12">
        <v>93</v>
      </c>
      <c r="G23" s="12">
        <v>152.16768959999999</v>
      </c>
      <c r="H23" s="12">
        <v>0</v>
      </c>
      <c r="I23" s="12">
        <v>0</v>
      </c>
      <c r="J23" s="12">
        <v>2</v>
      </c>
      <c r="K23" s="12">
        <v>95.71172</v>
      </c>
      <c r="L23" s="12">
        <v>34</v>
      </c>
      <c r="M23" s="12">
        <v>423.23155960000003</v>
      </c>
      <c r="N23" s="12">
        <f t="shared" si="2"/>
        <v>160</v>
      </c>
      <c r="O23" s="12">
        <f t="shared" si="3"/>
        <v>735.4722223</v>
      </c>
      <c r="P23" s="12">
        <v>1082</v>
      </c>
      <c r="Q23" s="12">
        <v>7006.2609828000004</v>
      </c>
      <c r="R23" s="12">
        <v>50</v>
      </c>
      <c r="S23" s="12">
        <v>4850.6310199</v>
      </c>
      <c r="T23" s="12">
        <v>12</v>
      </c>
      <c r="U23" s="12">
        <v>4553.3777142999998</v>
      </c>
      <c r="V23" s="12">
        <v>0</v>
      </c>
      <c r="W23" s="12">
        <v>0</v>
      </c>
      <c r="X23" s="12">
        <v>0</v>
      </c>
      <c r="Y23" s="12">
        <v>0</v>
      </c>
      <c r="Z23" s="12">
        <v>1144</v>
      </c>
      <c r="AA23" s="12">
        <v>16410.269716999999</v>
      </c>
      <c r="AB23" s="12">
        <v>8</v>
      </c>
      <c r="AC23" s="12">
        <v>6027.5234861999998</v>
      </c>
      <c r="AD23" s="12">
        <v>40</v>
      </c>
      <c r="AE23" s="12">
        <v>220.5417502</v>
      </c>
      <c r="AF23" s="12">
        <v>250</v>
      </c>
      <c r="AG23" s="12">
        <v>2310.4910049</v>
      </c>
      <c r="AH23" s="12">
        <v>1</v>
      </c>
      <c r="AI23" s="12">
        <v>5777.3954999999996</v>
      </c>
      <c r="AJ23" s="12">
        <v>0</v>
      </c>
      <c r="AK23" s="12">
        <v>0</v>
      </c>
      <c r="AL23" s="12">
        <v>271</v>
      </c>
      <c r="AM23" s="12">
        <v>1658.1058118999999</v>
      </c>
      <c r="AN23" s="12">
        <v>570</v>
      </c>
      <c r="AO23" s="12">
        <v>15994.0575532</v>
      </c>
      <c r="AP23" s="12">
        <f t="shared" si="0"/>
        <v>1874</v>
      </c>
      <c r="AQ23" s="12">
        <f t="shared" si="1"/>
        <v>33139.799492499995</v>
      </c>
      <c r="AR23" s="17">
        <v>0</v>
      </c>
      <c r="AS23" s="17">
        <v>0</v>
      </c>
      <c r="AT23" s="17">
        <v>2</v>
      </c>
      <c r="AU23" s="17">
        <v>8.2779918000000006</v>
      </c>
      <c r="AV23" s="17">
        <v>408</v>
      </c>
      <c r="AW23" s="17">
        <v>19882.677412199999</v>
      </c>
      <c r="AX23" s="17">
        <v>36</v>
      </c>
      <c r="AY23" s="17">
        <v>40.435101400000001</v>
      </c>
      <c r="AZ23" s="17">
        <v>974</v>
      </c>
      <c r="BA23" s="17">
        <v>251560.07606940001</v>
      </c>
      <c r="BB23" s="17">
        <v>1420</v>
      </c>
      <c r="BC23" s="17">
        <v>271491.46657480003</v>
      </c>
      <c r="BD23" s="17">
        <v>426</v>
      </c>
      <c r="BE23" s="17">
        <v>899.5359072</v>
      </c>
      <c r="BF23" s="17">
        <f t="shared" si="4"/>
        <v>42</v>
      </c>
      <c r="BG23" s="17">
        <f t="shared" si="5"/>
        <v>228.81974199999999</v>
      </c>
      <c r="BH23" s="17">
        <f t="shared" si="6"/>
        <v>658</v>
      </c>
      <c r="BI23" s="17">
        <f t="shared" si="7"/>
        <v>22193.168417099998</v>
      </c>
    </row>
    <row r="24" spans="3:61" s="1" customFormat="1" ht="19.149999999999999" customHeight="1" x14ac:dyDescent="0.25">
      <c r="C24" s="11" t="s">
        <v>45</v>
      </c>
      <c r="D24" s="12">
        <v>29</v>
      </c>
      <c r="E24" s="12">
        <v>50.635427499999999</v>
      </c>
      <c r="F24" s="12">
        <v>749</v>
      </c>
      <c r="G24" s="12">
        <v>2443.4251671000002</v>
      </c>
      <c r="H24" s="12">
        <v>736</v>
      </c>
      <c r="I24" s="12">
        <v>2318.3752758000001</v>
      </c>
      <c r="J24" s="12">
        <v>5</v>
      </c>
      <c r="K24" s="12">
        <v>533.07918480000001</v>
      </c>
      <c r="L24" s="12">
        <v>728</v>
      </c>
      <c r="M24" s="12">
        <v>2389.4764721000001</v>
      </c>
      <c r="N24" s="12">
        <f t="shared" si="2"/>
        <v>1511</v>
      </c>
      <c r="O24" s="12">
        <f t="shared" si="3"/>
        <v>5416.6162514999996</v>
      </c>
      <c r="P24" s="12">
        <v>3322</v>
      </c>
      <c r="Q24" s="12">
        <v>30389.692132799999</v>
      </c>
      <c r="R24" s="12">
        <v>263</v>
      </c>
      <c r="S24" s="12">
        <v>34644.861237600002</v>
      </c>
      <c r="T24" s="12">
        <v>60</v>
      </c>
      <c r="U24" s="12">
        <v>23638.5005705</v>
      </c>
      <c r="V24" s="12">
        <v>7</v>
      </c>
      <c r="W24" s="12">
        <v>76.108042499999996</v>
      </c>
      <c r="X24" s="12">
        <v>0</v>
      </c>
      <c r="Y24" s="12">
        <v>0</v>
      </c>
      <c r="Z24" s="12">
        <v>3652</v>
      </c>
      <c r="AA24" s="12">
        <v>88749.161983400001</v>
      </c>
      <c r="AB24" s="12">
        <v>0</v>
      </c>
      <c r="AC24" s="12">
        <v>0</v>
      </c>
      <c r="AD24" s="12">
        <v>204</v>
      </c>
      <c r="AE24" s="12">
        <v>999.03334259999997</v>
      </c>
      <c r="AF24" s="12">
        <v>872</v>
      </c>
      <c r="AG24" s="12">
        <v>8306.2869697999995</v>
      </c>
      <c r="AH24" s="12">
        <v>0</v>
      </c>
      <c r="AI24" s="12">
        <v>0</v>
      </c>
      <c r="AJ24" s="12">
        <v>0</v>
      </c>
      <c r="AK24" s="12">
        <v>0</v>
      </c>
      <c r="AL24" s="12">
        <v>38</v>
      </c>
      <c r="AM24" s="12">
        <v>0.4247882</v>
      </c>
      <c r="AN24" s="12">
        <v>1114</v>
      </c>
      <c r="AO24" s="12">
        <v>9305.7451005999992</v>
      </c>
      <c r="AP24" s="12">
        <f t="shared" si="0"/>
        <v>6277</v>
      </c>
      <c r="AQ24" s="12">
        <f t="shared" si="1"/>
        <v>103471.52333550001</v>
      </c>
      <c r="AR24" s="17">
        <v>22</v>
      </c>
      <c r="AS24" s="17">
        <v>4903.4427715000002</v>
      </c>
      <c r="AT24" s="17">
        <v>128</v>
      </c>
      <c r="AU24" s="17">
        <v>2465.7168582999998</v>
      </c>
      <c r="AV24" s="17">
        <v>1071</v>
      </c>
      <c r="AW24" s="17">
        <v>43526.350566300003</v>
      </c>
      <c r="AX24" s="17">
        <v>3184</v>
      </c>
      <c r="AY24" s="17">
        <v>36143.593791300002</v>
      </c>
      <c r="AZ24" s="17">
        <v>1138</v>
      </c>
      <c r="BA24" s="17">
        <v>57048.106885599998</v>
      </c>
      <c r="BB24" s="17">
        <v>5543</v>
      </c>
      <c r="BC24" s="17">
        <v>144087.210873</v>
      </c>
      <c r="BD24" s="17">
        <v>1654</v>
      </c>
      <c r="BE24" s="17">
        <v>4250.9968195000001</v>
      </c>
      <c r="BF24" s="17">
        <f t="shared" si="4"/>
        <v>332</v>
      </c>
      <c r="BG24" s="17">
        <f t="shared" si="5"/>
        <v>3464.7502009</v>
      </c>
      <c r="BH24" s="17">
        <f t="shared" si="6"/>
        <v>1943</v>
      </c>
      <c r="BI24" s="17">
        <f t="shared" si="7"/>
        <v>51832.637536100003</v>
      </c>
    </row>
    <row r="25" spans="3:61" s="1" customFormat="1" ht="19.149999999999999" customHeight="1" x14ac:dyDescent="0.25">
      <c r="C25" s="9" t="s">
        <v>46</v>
      </c>
      <c r="D25" s="10">
        <v>1554</v>
      </c>
      <c r="E25" s="10">
        <v>14496.538616</v>
      </c>
      <c r="F25" s="10">
        <v>2115</v>
      </c>
      <c r="G25" s="10">
        <v>17721.8830968</v>
      </c>
      <c r="H25" s="10">
        <v>1618</v>
      </c>
      <c r="I25" s="10">
        <v>11001.6143445</v>
      </c>
      <c r="J25" s="10">
        <v>106</v>
      </c>
      <c r="K25" s="10">
        <v>24924.400836199999</v>
      </c>
      <c r="L25" s="10">
        <v>1310</v>
      </c>
      <c r="M25" s="10">
        <v>86448.581972900007</v>
      </c>
      <c r="N25" s="12">
        <f t="shared" si="2"/>
        <v>5085</v>
      </c>
      <c r="O25" s="12">
        <f t="shared" si="3"/>
        <v>143591.4045219</v>
      </c>
      <c r="P25" s="10">
        <v>16601</v>
      </c>
      <c r="Q25" s="10">
        <v>254650.40544500001</v>
      </c>
      <c r="R25" s="10">
        <v>2623</v>
      </c>
      <c r="S25" s="10">
        <v>270667.8981625</v>
      </c>
      <c r="T25" s="10">
        <v>613</v>
      </c>
      <c r="U25" s="10">
        <v>192902.0660354</v>
      </c>
      <c r="V25" s="10">
        <v>32</v>
      </c>
      <c r="W25" s="10">
        <v>3694.3398109</v>
      </c>
      <c r="X25" s="10">
        <v>298</v>
      </c>
      <c r="Y25" s="10">
        <v>1543.8377757000001</v>
      </c>
      <c r="Z25" s="10">
        <v>20167</v>
      </c>
      <c r="AA25" s="10">
        <v>723458.54722950002</v>
      </c>
      <c r="AB25" s="10">
        <v>11</v>
      </c>
      <c r="AC25" s="10">
        <v>6381.2870581999996</v>
      </c>
      <c r="AD25" s="10">
        <v>2432</v>
      </c>
      <c r="AE25" s="10">
        <v>14735.1478821</v>
      </c>
      <c r="AF25" s="10">
        <v>8750</v>
      </c>
      <c r="AG25" s="10">
        <v>89614.210694499998</v>
      </c>
      <c r="AH25" s="10">
        <v>3</v>
      </c>
      <c r="AI25" s="10">
        <v>5777.40834</v>
      </c>
      <c r="AJ25" s="10">
        <v>0</v>
      </c>
      <c r="AK25" s="10">
        <v>0</v>
      </c>
      <c r="AL25" s="10">
        <v>653</v>
      </c>
      <c r="AM25" s="10">
        <v>1984.1035863</v>
      </c>
      <c r="AN25" s="10">
        <v>11849</v>
      </c>
      <c r="AO25" s="10">
        <v>118492.1575611</v>
      </c>
      <c r="AP25" s="12">
        <f t="shared" si="0"/>
        <v>37101</v>
      </c>
      <c r="AQ25" s="12">
        <f t="shared" si="1"/>
        <v>985542.10931249999</v>
      </c>
      <c r="AR25" s="16">
        <v>150</v>
      </c>
      <c r="AS25" s="16">
        <v>891840.42480699997</v>
      </c>
      <c r="AT25" s="16">
        <v>568</v>
      </c>
      <c r="AU25" s="16">
        <v>13262.2042478</v>
      </c>
      <c r="AV25" s="16">
        <v>24775</v>
      </c>
      <c r="AW25" s="16">
        <v>697036.76118180004</v>
      </c>
      <c r="AX25" s="16">
        <v>17758</v>
      </c>
      <c r="AY25" s="16">
        <v>111363.96053159999</v>
      </c>
      <c r="AZ25" s="16">
        <v>70440</v>
      </c>
      <c r="BA25" s="16">
        <v>4258507.8319351003</v>
      </c>
      <c r="BB25" s="16">
        <v>113691</v>
      </c>
      <c r="BC25" s="16">
        <v>5972011.1827033004</v>
      </c>
      <c r="BD25" s="16">
        <v>10688</v>
      </c>
      <c r="BE25" s="16">
        <v>336061.37177480001</v>
      </c>
      <c r="BF25" s="17">
        <f t="shared" si="4"/>
        <v>3000</v>
      </c>
      <c r="BG25" s="17">
        <f t="shared" si="5"/>
        <v>27997.352129899999</v>
      </c>
      <c r="BH25" s="17">
        <f t="shared" si="6"/>
        <v>33525</v>
      </c>
      <c r="BI25" s="17">
        <f t="shared" si="7"/>
        <v>786650.97187630006</v>
      </c>
    </row>
    <row r="26" spans="3:61" s="1" customFormat="1" ht="19.149999999999999" customHeight="1" x14ac:dyDescent="0.25">
      <c r="C26" s="11" t="s">
        <v>47</v>
      </c>
      <c r="D26" s="12">
        <v>78</v>
      </c>
      <c r="E26" s="12">
        <v>724.72666819999995</v>
      </c>
      <c r="F26" s="12">
        <v>51</v>
      </c>
      <c r="G26" s="12">
        <v>242.94187819999999</v>
      </c>
      <c r="H26" s="12">
        <v>1</v>
      </c>
      <c r="I26" s="12">
        <v>0.23447999999999999</v>
      </c>
      <c r="J26" s="12">
        <v>1</v>
      </c>
      <c r="K26" s="12">
        <v>544.89454929999999</v>
      </c>
      <c r="L26" s="12">
        <v>41</v>
      </c>
      <c r="M26" s="12">
        <v>8042.9880907999996</v>
      </c>
      <c r="N26" s="12">
        <f t="shared" si="2"/>
        <v>171</v>
      </c>
      <c r="O26" s="12">
        <f t="shared" si="3"/>
        <v>9555.5511864999989</v>
      </c>
      <c r="P26" s="12">
        <v>686</v>
      </c>
      <c r="Q26" s="12">
        <v>31261.485630800002</v>
      </c>
      <c r="R26" s="12">
        <v>278</v>
      </c>
      <c r="S26" s="12">
        <v>22724.272838199999</v>
      </c>
      <c r="T26" s="12">
        <v>176</v>
      </c>
      <c r="U26" s="12">
        <v>15851.7970675</v>
      </c>
      <c r="V26" s="12">
        <v>0</v>
      </c>
      <c r="W26" s="12">
        <v>0</v>
      </c>
      <c r="X26" s="12">
        <v>0</v>
      </c>
      <c r="Y26" s="12">
        <v>0</v>
      </c>
      <c r="Z26" s="12">
        <v>1140</v>
      </c>
      <c r="AA26" s="12">
        <v>69837.555536500004</v>
      </c>
      <c r="AB26" s="12">
        <v>0</v>
      </c>
      <c r="AC26" s="12">
        <v>0</v>
      </c>
      <c r="AD26" s="12">
        <v>56</v>
      </c>
      <c r="AE26" s="12">
        <v>469.74950749999999</v>
      </c>
      <c r="AF26" s="12">
        <v>585</v>
      </c>
      <c r="AG26" s="12">
        <v>8334.4515995999991</v>
      </c>
      <c r="AH26" s="12">
        <v>0</v>
      </c>
      <c r="AI26" s="12">
        <v>0</v>
      </c>
      <c r="AJ26" s="12">
        <v>0</v>
      </c>
      <c r="AK26" s="12">
        <v>0</v>
      </c>
      <c r="AL26" s="12">
        <v>4</v>
      </c>
      <c r="AM26" s="12">
        <v>0.22576160000000001</v>
      </c>
      <c r="AN26" s="12">
        <v>645</v>
      </c>
      <c r="AO26" s="12">
        <v>8804.4268687000003</v>
      </c>
      <c r="AP26" s="12">
        <f t="shared" si="0"/>
        <v>1956</v>
      </c>
      <c r="AQ26" s="12">
        <f t="shared" si="1"/>
        <v>88197.533591700005</v>
      </c>
      <c r="AR26" s="17">
        <v>0</v>
      </c>
      <c r="AS26" s="17">
        <v>0</v>
      </c>
      <c r="AT26" s="17">
        <v>59</v>
      </c>
      <c r="AU26" s="17">
        <v>1251.7129009</v>
      </c>
      <c r="AV26" s="17">
        <v>870</v>
      </c>
      <c r="AW26" s="17">
        <v>37431.618040900001</v>
      </c>
      <c r="AX26" s="17">
        <v>89378</v>
      </c>
      <c r="AY26" s="17">
        <v>35797.100565100001</v>
      </c>
      <c r="AZ26" s="17">
        <v>12561</v>
      </c>
      <c r="BA26" s="17">
        <v>123250.8035815</v>
      </c>
      <c r="BB26" s="17">
        <v>102868</v>
      </c>
      <c r="BC26" s="17">
        <v>197731.23508839999</v>
      </c>
      <c r="BD26" s="17">
        <v>244</v>
      </c>
      <c r="BE26" s="17">
        <v>2083.7093954000002</v>
      </c>
      <c r="BF26" s="17">
        <f t="shared" si="4"/>
        <v>115</v>
      </c>
      <c r="BG26" s="17">
        <f t="shared" si="5"/>
        <v>1721.4624084</v>
      </c>
      <c r="BH26" s="17">
        <f t="shared" si="6"/>
        <v>1455</v>
      </c>
      <c r="BI26" s="17">
        <f t="shared" si="7"/>
        <v>45766.069640499998</v>
      </c>
    </row>
    <row r="27" spans="3:61" s="1" customFormat="1" ht="19.149999999999999" customHeight="1" x14ac:dyDescent="0.25">
      <c r="C27" s="11" t="s">
        <v>48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f t="shared" si="2"/>
        <v>0</v>
      </c>
      <c r="O27" s="12">
        <f t="shared" si="3"/>
        <v>0</v>
      </c>
      <c r="P27" s="12">
        <v>12</v>
      </c>
      <c r="Q27" s="12">
        <v>961.87166809999997</v>
      </c>
      <c r="R27" s="12">
        <v>2</v>
      </c>
      <c r="S27" s="12">
        <v>211.52530390000001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14</v>
      </c>
      <c r="AA27" s="12">
        <v>1173.396972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f t="shared" si="0"/>
        <v>14</v>
      </c>
      <c r="AQ27" s="12">
        <f t="shared" si="1"/>
        <v>1173.396972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191</v>
      </c>
      <c r="AY27" s="17">
        <v>622.28658399999995</v>
      </c>
      <c r="AZ27" s="17">
        <v>1219</v>
      </c>
      <c r="BA27" s="17">
        <v>1637.4118837999999</v>
      </c>
      <c r="BB27" s="17">
        <v>1410</v>
      </c>
      <c r="BC27" s="17">
        <v>2259.6984677999999</v>
      </c>
      <c r="BD27" s="17">
        <v>0</v>
      </c>
      <c r="BE27" s="17">
        <v>0</v>
      </c>
      <c r="BF27" s="17">
        <f t="shared" si="4"/>
        <v>0</v>
      </c>
      <c r="BG27" s="17">
        <f t="shared" si="5"/>
        <v>0</v>
      </c>
      <c r="BH27" s="17">
        <f t="shared" si="6"/>
        <v>0</v>
      </c>
      <c r="BI27" s="17">
        <f t="shared" si="7"/>
        <v>0</v>
      </c>
    </row>
    <row r="28" spans="3:61" s="1" customFormat="1" ht="19.149999999999999" customHeight="1" x14ac:dyDescent="0.25">
      <c r="C28" s="11" t="s">
        <v>49</v>
      </c>
      <c r="D28" s="12">
        <v>0</v>
      </c>
      <c r="E28" s="12">
        <v>0</v>
      </c>
      <c r="F28" s="12">
        <v>133</v>
      </c>
      <c r="G28" s="12">
        <v>227.45195240000001</v>
      </c>
      <c r="H28" s="12">
        <v>133</v>
      </c>
      <c r="I28" s="12">
        <v>227.45195240000001</v>
      </c>
      <c r="J28" s="12">
        <v>0</v>
      </c>
      <c r="K28" s="12">
        <v>0</v>
      </c>
      <c r="L28" s="12">
        <v>0</v>
      </c>
      <c r="M28" s="12">
        <v>0</v>
      </c>
      <c r="N28" s="12">
        <f t="shared" si="2"/>
        <v>133</v>
      </c>
      <c r="O28" s="12">
        <f t="shared" si="3"/>
        <v>227.45195240000001</v>
      </c>
      <c r="P28" s="12">
        <v>1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1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1</v>
      </c>
      <c r="AG28" s="12">
        <v>0.79381120000000005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1</v>
      </c>
      <c r="AO28" s="12">
        <v>0.79381120000000005</v>
      </c>
      <c r="AP28" s="12">
        <f t="shared" si="0"/>
        <v>135</v>
      </c>
      <c r="AQ28" s="12">
        <f t="shared" si="1"/>
        <v>228.2457636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98</v>
      </c>
      <c r="AY28" s="17">
        <v>303.5088485</v>
      </c>
      <c r="AZ28" s="17">
        <v>31</v>
      </c>
      <c r="BA28" s="17">
        <v>2942.8177667</v>
      </c>
      <c r="BB28" s="17">
        <v>129</v>
      </c>
      <c r="BC28" s="17">
        <v>3246.3266152000001</v>
      </c>
      <c r="BD28" s="17">
        <v>90</v>
      </c>
      <c r="BE28" s="17">
        <v>105.84238259999999</v>
      </c>
      <c r="BF28" s="17">
        <f t="shared" si="4"/>
        <v>0</v>
      </c>
      <c r="BG28" s="17">
        <f t="shared" si="5"/>
        <v>0</v>
      </c>
      <c r="BH28" s="17">
        <f t="shared" si="6"/>
        <v>1</v>
      </c>
      <c r="BI28" s="17">
        <f t="shared" si="7"/>
        <v>0.79381120000000005</v>
      </c>
    </row>
    <row r="29" spans="3:61" s="1" customFormat="1" ht="19.149999999999999" customHeight="1" x14ac:dyDescent="0.25">
      <c r="C29" s="11" t="s">
        <v>50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f t="shared" si="2"/>
        <v>0</v>
      </c>
      <c r="O29" s="12">
        <f t="shared" si="3"/>
        <v>0</v>
      </c>
      <c r="P29" s="12">
        <v>11</v>
      </c>
      <c r="Q29" s="12">
        <v>356.01622420000001</v>
      </c>
      <c r="R29" s="12">
        <v>3</v>
      </c>
      <c r="S29" s="12">
        <v>286.5994043</v>
      </c>
      <c r="T29" s="12">
        <v>1</v>
      </c>
      <c r="U29" s="12">
        <v>10.906736</v>
      </c>
      <c r="V29" s="12">
        <v>0</v>
      </c>
      <c r="W29" s="12">
        <v>0</v>
      </c>
      <c r="X29" s="12">
        <v>0</v>
      </c>
      <c r="Y29" s="12">
        <v>0</v>
      </c>
      <c r="Z29" s="12">
        <v>15</v>
      </c>
      <c r="AA29" s="12">
        <v>653.52236449999998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f t="shared" si="0"/>
        <v>15</v>
      </c>
      <c r="AQ29" s="12">
        <f t="shared" si="1"/>
        <v>653.52236449999998</v>
      </c>
      <c r="AR29" s="17">
        <v>0</v>
      </c>
      <c r="AS29" s="17">
        <v>0</v>
      </c>
      <c r="AT29" s="17">
        <v>0</v>
      </c>
      <c r="AU29" s="17">
        <v>0</v>
      </c>
      <c r="AV29" s="17">
        <v>4</v>
      </c>
      <c r="AW29" s="17">
        <v>68.610084999999998</v>
      </c>
      <c r="AX29" s="17">
        <v>33</v>
      </c>
      <c r="AY29" s="17">
        <v>160.74307479999999</v>
      </c>
      <c r="AZ29" s="17">
        <v>71</v>
      </c>
      <c r="BA29" s="17">
        <v>266.67713509999999</v>
      </c>
      <c r="BB29" s="17">
        <v>108</v>
      </c>
      <c r="BC29" s="17">
        <v>496.0302949</v>
      </c>
      <c r="BD29" s="17">
        <v>0</v>
      </c>
      <c r="BE29" s="17">
        <v>0</v>
      </c>
      <c r="BF29" s="17">
        <f t="shared" si="4"/>
        <v>0</v>
      </c>
      <c r="BG29" s="17">
        <f t="shared" si="5"/>
        <v>0</v>
      </c>
      <c r="BH29" s="17">
        <f t="shared" si="6"/>
        <v>4</v>
      </c>
      <c r="BI29" s="17">
        <f t="shared" si="7"/>
        <v>68.610084999999998</v>
      </c>
    </row>
    <row r="30" spans="3:61" s="1" customFormat="1" ht="19.149999999999999" customHeight="1" x14ac:dyDescent="0.25">
      <c r="C30" s="11" t="s">
        <v>51</v>
      </c>
      <c r="D30" s="12">
        <v>5</v>
      </c>
      <c r="E30" s="12">
        <v>49.97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f t="shared" si="2"/>
        <v>5</v>
      </c>
      <c r="O30" s="12">
        <f t="shared" si="3"/>
        <v>49.97</v>
      </c>
      <c r="P30" s="12">
        <v>3</v>
      </c>
      <c r="Q30" s="12">
        <v>0</v>
      </c>
      <c r="R30" s="12">
        <v>5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8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7</v>
      </c>
      <c r="AG30" s="12">
        <v>84.635091799999998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7</v>
      </c>
      <c r="AO30" s="12">
        <v>84.635091799999998</v>
      </c>
      <c r="AP30" s="12">
        <f t="shared" si="0"/>
        <v>20</v>
      </c>
      <c r="AQ30" s="12">
        <f t="shared" si="1"/>
        <v>134.6050918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2</v>
      </c>
      <c r="AY30" s="17">
        <v>0.87770349999999997</v>
      </c>
      <c r="AZ30" s="17">
        <v>40</v>
      </c>
      <c r="BA30" s="17">
        <v>1078.2475781000001</v>
      </c>
      <c r="BB30" s="17">
        <v>42</v>
      </c>
      <c r="BC30" s="17">
        <v>1079.1252816000001</v>
      </c>
      <c r="BD30" s="17">
        <v>3</v>
      </c>
      <c r="BE30" s="17">
        <v>15.699416299999999</v>
      </c>
      <c r="BF30" s="17">
        <f t="shared" si="4"/>
        <v>0</v>
      </c>
      <c r="BG30" s="17">
        <f t="shared" si="5"/>
        <v>0</v>
      </c>
      <c r="BH30" s="17">
        <f t="shared" si="6"/>
        <v>7</v>
      </c>
      <c r="BI30" s="17">
        <f t="shared" si="7"/>
        <v>84.635091799999998</v>
      </c>
    </row>
    <row r="31" spans="3:61" s="1" customFormat="1" ht="19.149999999999999" customHeight="1" x14ac:dyDescent="0.25">
      <c r="C31" s="11" t="s">
        <v>52</v>
      </c>
      <c r="D31" s="12">
        <v>400</v>
      </c>
      <c r="E31" s="12">
        <v>1271.2508218999999</v>
      </c>
      <c r="F31" s="12">
        <v>6</v>
      </c>
      <c r="G31" s="12">
        <v>65.948487200000002</v>
      </c>
      <c r="H31" s="12">
        <v>5</v>
      </c>
      <c r="I31" s="12">
        <v>87.902322600000005</v>
      </c>
      <c r="J31" s="12">
        <v>0</v>
      </c>
      <c r="K31" s="12">
        <v>0</v>
      </c>
      <c r="L31" s="12">
        <v>0</v>
      </c>
      <c r="M31" s="12">
        <v>0</v>
      </c>
      <c r="N31" s="12">
        <f t="shared" si="2"/>
        <v>406</v>
      </c>
      <c r="O31" s="12">
        <f t="shared" si="3"/>
        <v>1337.1993090999999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1</v>
      </c>
      <c r="AE31" s="12">
        <v>9.7301017999999999</v>
      </c>
      <c r="AF31" s="12">
        <v>18</v>
      </c>
      <c r="AG31" s="12">
        <v>144.16806460000001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19</v>
      </c>
      <c r="AO31" s="12">
        <v>153.89816640000001</v>
      </c>
      <c r="AP31" s="12">
        <f t="shared" si="0"/>
        <v>425</v>
      </c>
      <c r="AQ31" s="12">
        <f t="shared" si="1"/>
        <v>1491.0974755</v>
      </c>
      <c r="AR31" s="17">
        <v>0</v>
      </c>
      <c r="AS31" s="17">
        <v>0</v>
      </c>
      <c r="AT31" s="17">
        <v>1</v>
      </c>
      <c r="AU31" s="17">
        <v>0.95392250000000001</v>
      </c>
      <c r="AV31" s="17">
        <v>78</v>
      </c>
      <c r="AW31" s="17">
        <v>6000.7904447999999</v>
      </c>
      <c r="AX31" s="17">
        <v>125</v>
      </c>
      <c r="AY31" s="17">
        <v>209.20959550000001</v>
      </c>
      <c r="AZ31" s="17">
        <v>972</v>
      </c>
      <c r="BA31" s="17">
        <v>107085.510482</v>
      </c>
      <c r="BB31" s="17">
        <v>1176</v>
      </c>
      <c r="BC31" s="17">
        <v>113296.4644448</v>
      </c>
      <c r="BD31" s="17">
        <v>385</v>
      </c>
      <c r="BE31" s="17">
        <v>1113.8246801</v>
      </c>
      <c r="BF31" s="17">
        <f t="shared" si="4"/>
        <v>2</v>
      </c>
      <c r="BG31" s="17">
        <f t="shared" si="5"/>
        <v>10.684024300000001</v>
      </c>
      <c r="BH31" s="17">
        <f t="shared" si="6"/>
        <v>96</v>
      </c>
      <c r="BI31" s="17">
        <f t="shared" si="7"/>
        <v>6144.9585094000004</v>
      </c>
    </row>
    <row r="32" spans="3:61" s="1" customFormat="1" ht="19.149999999999999" customHeight="1" x14ac:dyDescent="0.25">
      <c r="C32" s="11" t="s">
        <v>53</v>
      </c>
      <c r="D32" s="12">
        <v>105</v>
      </c>
      <c r="E32" s="12">
        <v>2372.6567</v>
      </c>
      <c r="F32" s="12">
        <v>570</v>
      </c>
      <c r="G32" s="12">
        <v>23027.405139999999</v>
      </c>
      <c r="H32" s="12">
        <v>115</v>
      </c>
      <c r="I32" s="12">
        <v>20519.982189999999</v>
      </c>
      <c r="J32" s="12">
        <v>3</v>
      </c>
      <c r="K32" s="12">
        <v>1533.01493</v>
      </c>
      <c r="L32" s="12">
        <v>75</v>
      </c>
      <c r="M32" s="12">
        <v>27799.173159999998</v>
      </c>
      <c r="N32" s="12">
        <f t="shared" si="2"/>
        <v>753</v>
      </c>
      <c r="O32" s="12">
        <f t="shared" si="3"/>
        <v>54732.249929999998</v>
      </c>
      <c r="P32" s="12">
        <v>5697</v>
      </c>
      <c r="Q32" s="12">
        <v>120760.19055</v>
      </c>
      <c r="R32" s="12">
        <v>1220</v>
      </c>
      <c r="S32" s="12">
        <v>115934.63079</v>
      </c>
      <c r="T32" s="12">
        <v>4522</v>
      </c>
      <c r="U32" s="12">
        <v>91305.970149999994</v>
      </c>
      <c r="V32" s="12">
        <v>0</v>
      </c>
      <c r="W32" s="12">
        <v>0</v>
      </c>
      <c r="X32" s="12">
        <v>0</v>
      </c>
      <c r="Y32" s="12">
        <v>0</v>
      </c>
      <c r="Z32" s="12">
        <v>11439</v>
      </c>
      <c r="AA32" s="12">
        <v>328000.79148999997</v>
      </c>
      <c r="AB32" s="12">
        <v>0</v>
      </c>
      <c r="AC32" s="12">
        <v>0</v>
      </c>
      <c r="AD32" s="12">
        <v>12</v>
      </c>
      <c r="AE32" s="12">
        <v>58.7363</v>
      </c>
      <c r="AF32" s="12">
        <v>652</v>
      </c>
      <c r="AG32" s="12">
        <v>3716.2798699999998</v>
      </c>
      <c r="AH32" s="12">
        <v>0</v>
      </c>
      <c r="AI32" s="12">
        <v>0</v>
      </c>
      <c r="AJ32" s="12">
        <v>0</v>
      </c>
      <c r="AK32" s="12">
        <v>0</v>
      </c>
      <c r="AL32" s="12">
        <v>2107</v>
      </c>
      <c r="AM32" s="12">
        <v>483.12610999999998</v>
      </c>
      <c r="AN32" s="12">
        <v>2771</v>
      </c>
      <c r="AO32" s="12">
        <v>4258.14228</v>
      </c>
      <c r="AP32" s="12">
        <f t="shared" si="0"/>
        <v>14963</v>
      </c>
      <c r="AQ32" s="12">
        <f t="shared" si="1"/>
        <v>386991.18369999994</v>
      </c>
      <c r="AR32" s="17">
        <v>151</v>
      </c>
      <c r="AS32" s="17">
        <v>3262.0776599999999</v>
      </c>
      <c r="AT32" s="17">
        <v>3</v>
      </c>
      <c r="AU32" s="17">
        <v>100.10608000000001</v>
      </c>
      <c r="AV32" s="17">
        <v>1110</v>
      </c>
      <c r="AW32" s="17">
        <v>57825.069130000003</v>
      </c>
      <c r="AX32" s="17">
        <v>5949</v>
      </c>
      <c r="AY32" s="17">
        <v>23712.850460000001</v>
      </c>
      <c r="AZ32" s="17">
        <v>162342</v>
      </c>
      <c r="BA32" s="17">
        <v>364291.41353000002</v>
      </c>
      <c r="BB32" s="17">
        <v>169555</v>
      </c>
      <c r="BC32" s="17">
        <v>449191.51685999997</v>
      </c>
      <c r="BD32" s="17">
        <v>2975</v>
      </c>
      <c r="BE32" s="17">
        <v>21677.97352</v>
      </c>
      <c r="BF32" s="17">
        <f t="shared" si="4"/>
        <v>15</v>
      </c>
      <c r="BG32" s="17">
        <f t="shared" si="5"/>
        <v>158.84237999999999</v>
      </c>
      <c r="BH32" s="17">
        <f t="shared" si="6"/>
        <v>1762</v>
      </c>
      <c r="BI32" s="17">
        <f t="shared" si="7"/>
        <v>61541.349000000002</v>
      </c>
    </row>
    <row r="33" spans="3:61" s="1" customFormat="1" ht="19.149999999999999" customHeight="1" x14ac:dyDescent="0.25">
      <c r="C33" s="11" t="s">
        <v>54</v>
      </c>
      <c r="D33" s="12">
        <v>14</v>
      </c>
      <c r="E33" s="12">
        <v>202.52245980000001</v>
      </c>
      <c r="F33" s="12">
        <v>1001</v>
      </c>
      <c r="G33" s="12">
        <v>4684.4650277999999</v>
      </c>
      <c r="H33" s="12">
        <v>871</v>
      </c>
      <c r="I33" s="12">
        <v>4307.7677593999997</v>
      </c>
      <c r="J33" s="12">
        <v>0</v>
      </c>
      <c r="K33" s="12">
        <v>0</v>
      </c>
      <c r="L33" s="12">
        <v>26</v>
      </c>
      <c r="M33" s="12">
        <v>1530.5825649999999</v>
      </c>
      <c r="N33" s="12">
        <f t="shared" si="2"/>
        <v>1041</v>
      </c>
      <c r="O33" s="12">
        <f t="shared" si="3"/>
        <v>6417.5700526000001</v>
      </c>
      <c r="P33" s="12">
        <v>1394</v>
      </c>
      <c r="Q33" s="12">
        <v>55869.714753400003</v>
      </c>
      <c r="R33" s="12">
        <v>538</v>
      </c>
      <c r="S33" s="12">
        <v>35727.190987499998</v>
      </c>
      <c r="T33" s="12">
        <v>134</v>
      </c>
      <c r="U33" s="12">
        <v>12483.2276817</v>
      </c>
      <c r="V33" s="12">
        <v>0</v>
      </c>
      <c r="W33" s="12">
        <v>0</v>
      </c>
      <c r="X33" s="12">
        <v>0</v>
      </c>
      <c r="Y33" s="12">
        <v>0</v>
      </c>
      <c r="Z33" s="12">
        <v>2066</v>
      </c>
      <c r="AA33" s="12">
        <v>104080.1334226</v>
      </c>
      <c r="AB33" s="12">
        <v>0</v>
      </c>
      <c r="AC33" s="12">
        <v>0</v>
      </c>
      <c r="AD33" s="12">
        <v>212</v>
      </c>
      <c r="AE33" s="12">
        <v>2483.8069599999999</v>
      </c>
      <c r="AF33" s="12">
        <v>519</v>
      </c>
      <c r="AG33" s="12">
        <v>5127.7449303000003</v>
      </c>
      <c r="AH33" s="12">
        <v>0</v>
      </c>
      <c r="AI33" s="12">
        <v>0</v>
      </c>
      <c r="AJ33" s="12">
        <v>0</v>
      </c>
      <c r="AK33" s="12">
        <v>0</v>
      </c>
      <c r="AL33" s="12">
        <v>1</v>
      </c>
      <c r="AM33" s="12">
        <v>4.2259999999999999E-2</v>
      </c>
      <c r="AN33" s="12">
        <v>732</v>
      </c>
      <c r="AO33" s="12">
        <v>7611.5941503000004</v>
      </c>
      <c r="AP33" s="12">
        <f t="shared" si="0"/>
        <v>3839</v>
      </c>
      <c r="AQ33" s="12">
        <f t="shared" si="1"/>
        <v>118109.29762550001</v>
      </c>
      <c r="AR33" s="17">
        <v>0</v>
      </c>
      <c r="AS33" s="17">
        <v>0</v>
      </c>
      <c r="AT33" s="17">
        <v>83</v>
      </c>
      <c r="AU33" s="17">
        <v>1824.3889552000001</v>
      </c>
      <c r="AV33" s="17">
        <v>1690</v>
      </c>
      <c r="AW33" s="17">
        <v>67078.560304099999</v>
      </c>
      <c r="AX33" s="17">
        <v>5329</v>
      </c>
      <c r="AY33" s="17">
        <v>24406.840623399999</v>
      </c>
      <c r="AZ33" s="17">
        <v>41930</v>
      </c>
      <c r="BA33" s="17">
        <v>155711.83308499999</v>
      </c>
      <c r="BB33" s="17">
        <v>49032</v>
      </c>
      <c r="BC33" s="17">
        <v>249021.62296770001</v>
      </c>
      <c r="BD33" s="17">
        <v>697</v>
      </c>
      <c r="BE33" s="17">
        <v>8066.4136693</v>
      </c>
      <c r="BF33" s="17">
        <f t="shared" si="4"/>
        <v>295</v>
      </c>
      <c r="BG33" s="17">
        <f t="shared" si="5"/>
        <v>4308.1959151999999</v>
      </c>
      <c r="BH33" s="17">
        <f t="shared" si="6"/>
        <v>2209</v>
      </c>
      <c r="BI33" s="17">
        <f t="shared" si="7"/>
        <v>72206.305234400003</v>
      </c>
    </row>
    <row r="34" spans="3:61" s="1" customFormat="1" ht="19.149999999999999" customHeight="1" x14ac:dyDescent="0.25">
      <c r="C34" s="11" t="s">
        <v>55</v>
      </c>
      <c r="D34" s="12">
        <v>165</v>
      </c>
      <c r="E34" s="12">
        <v>1246.7138175</v>
      </c>
      <c r="F34" s="12">
        <v>4</v>
      </c>
      <c r="G34" s="12">
        <v>2.0991282999999998</v>
      </c>
      <c r="H34" s="12">
        <v>2</v>
      </c>
      <c r="I34" s="12">
        <v>1.58338</v>
      </c>
      <c r="J34" s="12">
        <v>0</v>
      </c>
      <c r="K34" s="12">
        <v>0</v>
      </c>
      <c r="L34" s="12">
        <v>4</v>
      </c>
      <c r="M34" s="12">
        <v>19.587665099999999</v>
      </c>
      <c r="N34" s="12">
        <f t="shared" si="2"/>
        <v>173</v>
      </c>
      <c r="O34" s="12">
        <f t="shared" si="3"/>
        <v>1268.4006109000002</v>
      </c>
      <c r="P34" s="12">
        <v>359</v>
      </c>
      <c r="Q34" s="12">
        <v>2882.8116312000002</v>
      </c>
      <c r="R34" s="12">
        <v>11</v>
      </c>
      <c r="S34" s="12">
        <v>632.27380679999999</v>
      </c>
      <c r="T34" s="12">
        <v>1</v>
      </c>
      <c r="U34" s="12">
        <v>1488.1907662000001</v>
      </c>
      <c r="V34" s="12">
        <v>0</v>
      </c>
      <c r="W34" s="12">
        <v>0</v>
      </c>
      <c r="X34" s="12">
        <v>0</v>
      </c>
      <c r="Y34" s="12">
        <v>0</v>
      </c>
      <c r="Z34" s="12">
        <v>371</v>
      </c>
      <c r="AA34" s="12">
        <v>5003.2762042000004</v>
      </c>
      <c r="AB34" s="12">
        <v>0</v>
      </c>
      <c r="AC34" s="12">
        <v>0</v>
      </c>
      <c r="AD34" s="12">
        <v>40</v>
      </c>
      <c r="AE34" s="12">
        <v>181.73913880000001</v>
      </c>
      <c r="AF34" s="12">
        <v>449</v>
      </c>
      <c r="AG34" s="12">
        <v>5202.9101761000002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489</v>
      </c>
      <c r="AO34" s="12">
        <v>5384.6493148999998</v>
      </c>
      <c r="AP34" s="12">
        <f t="shared" si="0"/>
        <v>1033</v>
      </c>
      <c r="AQ34" s="12">
        <f t="shared" si="1"/>
        <v>11656.326130000001</v>
      </c>
      <c r="AR34" s="17">
        <v>0</v>
      </c>
      <c r="AS34" s="17">
        <v>0</v>
      </c>
      <c r="AT34" s="17">
        <v>6</v>
      </c>
      <c r="AU34" s="17">
        <v>225.82388779999999</v>
      </c>
      <c r="AV34" s="17">
        <v>488</v>
      </c>
      <c r="AW34" s="17">
        <v>12845.023262799999</v>
      </c>
      <c r="AX34" s="17">
        <v>30</v>
      </c>
      <c r="AY34" s="17">
        <v>194.58653290000001</v>
      </c>
      <c r="AZ34" s="17">
        <v>1006</v>
      </c>
      <c r="BA34" s="17">
        <v>29792.685541899998</v>
      </c>
      <c r="BB34" s="17">
        <v>1530</v>
      </c>
      <c r="BC34" s="17">
        <v>43058.119225399998</v>
      </c>
      <c r="BD34" s="17">
        <v>264</v>
      </c>
      <c r="BE34" s="17">
        <v>1976.6026498000001</v>
      </c>
      <c r="BF34" s="17">
        <f t="shared" si="4"/>
        <v>46</v>
      </c>
      <c r="BG34" s="17">
        <f t="shared" si="5"/>
        <v>407.5630266</v>
      </c>
      <c r="BH34" s="17">
        <f t="shared" si="6"/>
        <v>937</v>
      </c>
      <c r="BI34" s="17">
        <f t="shared" si="7"/>
        <v>18047.9334389</v>
      </c>
    </row>
    <row r="35" spans="3:61" s="1" customFormat="1" ht="19.149999999999999" customHeight="1" x14ac:dyDescent="0.25">
      <c r="C35" s="11" t="s">
        <v>56</v>
      </c>
      <c r="D35" s="12">
        <v>23</v>
      </c>
      <c r="E35" s="12">
        <v>863.41899869999997</v>
      </c>
      <c r="F35" s="12">
        <v>1</v>
      </c>
      <c r="G35" s="12">
        <v>4.8146899999999997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f t="shared" si="2"/>
        <v>24</v>
      </c>
      <c r="O35" s="12">
        <f t="shared" si="3"/>
        <v>868.23368870000002</v>
      </c>
      <c r="P35" s="12">
        <v>1193</v>
      </c>
      <c r="Q35" s="12">
        <v>34071.456459000001</v>
      </c>
      <c r="R35" s="12">
        <v>296</v>
      </c>
      <c r="S35" s="12">
        <v>14069.229201</v>
      </c>
      <c r="T35" s="12">
        <v>44</v>
      </c>
      <c r="U35" s="12">
        <v>2645.3888591</v>
      </c>
      <c r="V35" s="12">
        <v>0</v>
      </c>
      <c r="W35" s="12">
        <v>0</v>
      </c>
      <c r="X35" s="12">
        <v>0</v>
      </c>
      <c r="Y35" s="12">
        <v>0</v>
      </c>
      <c r="Z35" s="12">
        <v>1533</v>
      </c>
      <c r="AA35" s="12">
        <v>50786.074519100002</v>
      </c>
      <c r="AB35" s="12">
        <v>0</v>
      </c>
      <c r="AC35" s="12">
        <v>0</v>
      </c>
      <c r="AD35" s="12">
        <v>0</v>
      </c>
      <c r="AE35" s="12">
        <v>0</v>
      </c>
      <c r="AF35" s="12">
        <v>195</v>
      </c>
      <c r="AG35" s="12">
        <v>2458.1819280999998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195</v>
      </c>
      <c r="AO35" s="12">
        <v>2458.1819280999998</v>
      </c>
      <c r="AP35" s="12">
        <f t="shared" si="0"/>
        <v>1752</v>
      </c>
      <c r="AQ35" s="12">
        <f t="shared" si="1"/>
        <v>54112.4901359</v>
      </c>
      <c r="AR35" s="17">
        <v>42</v>
      </c>
      <c r="AS35" s="17">
        <v>459.62758630000002</v>
      </c>
      <c r="AT35" s="17">
        <v>237</v>
      </c>
      <c r="AU35" s="17">
        <v>5352.8771741</v>
      </c>
      <c r="AV35" s="17">
        <v>824</v>
      </c>
      <c r="AW35" s="17">
        <v>28231.633366999999</v>
      </c>
      <c r="AX35" s="17">
        <v>14036</v>
      </c>
      <c r="AY35" s="17">
        <v>15630.759575</v>
      </c>
      <c r="AZ35" s="17">
        <v>47301</v>
      </c>
      <c r="BA35" s="17">
        <v>46594.011420000003</v>
      </c>
      <c r="BB35" s="17">
        <v>62440</v>
      </c>
      <c r="BC35" s="17">
        <v>96268.9091224</v>
      </c>
      <c r="BD35" s="17">
        <v>8</v>
      </c>
      <c r="BE35" s="17">
        <v>41.096439199999999</v>
      </c>
      <c r="BF35" s="17">
        <f t="shared" si="4"/>
        <v>237</v>
      </c>
      <c r="BG35" s="17">
        <f t="shared" si="5"/>
        <v>5352.8771741</v>
      </c>
      <c r="BH35" s="17">
        <f t="shared" si="6"/>
        <v>1019</v>
      </c>
      <c r="BI35" s="17">
        <f t="shared" si="7"/>
        <v>30689.815295099997</v>
      </c>
    </row>
    <row r="36" spans="3:61" s="1" customFormat="1" ht="19.149999999999999" customHeight="1" x14ac:dyDescent="0.25">
      <c r="C36" s="11" t="s">
        <v>57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f t="shared" si="2"/>
        <v>0</v>
      </c>
      <c r="O36" s="12">
        <f t="shared" si="3"/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f t="shared" si="0"/>
        <v>0</v>
      </c>
      <c r="AQ36" s="12">
        <f t="shared" si="1"/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f t="shared" si="4"/>
        <v>0</v>
      </c>
      <c r="BG36" s="17">
        <f t="shared" si="5"/>
        <v>0</v>
      </c>
      <c r="BH36" s="17">
        <f t="shared" si="6"/>
        <v>0</v>
      </c>
      <c r="BI36" s="17">
        <f t="shared" si="7"/>
        <v>0</v>
      </c>
    </row>
    <row r="37" spans="3:61" s="1" customFormat="1" ht="19.149999999999999" customHeight="1" x14ac:dyDescent="0.25">
      <c r="C37" s="11" t="s">
        <v>58</v>
      </c>
      <c r="D37" s="12">
        <v>38</v>
      </c>
      <c r="E37" s="12">
        <v>1249.4049399999999</v>
      </c>
      <c r="F37" s="12">
        <v>1</v>
      </c>
      <c r="G37" s="12">
        <v>1.737E-2</v>
      </c>
      <c r="H37" s="12">
        <v>1</v>
      </c>
      <c r="I37" s="12">
        <v>1.737E-2</v>
      </c>
      <c r="J37" s="12">
        <v>0</v>
      </c>
      <c r="K37" s="12">
        <v>0</v>
      </c>
      <c r="L37" s="12">
        <v>0</v>
      </c>
      <c r="M37" s="12">
        <v>0</v>
      </c>
      <c r="N37" s="12">
        <f t="shared" si="2"/>
        <v>39</v>
      </c>
      <c r="O37" s="12">
        <f t="shared" si="3"/>
        <v>1249.4223099999999</v>
      </c>
      <c r="P37" s="12">
        <v>1195</v>
      </c>
      <c r="Q37" s="12">
        <v>4002.86798</v>
      </c>
      <c r="R37" s="12">
        <v>130</v>
      </c>
      <c r="S37" s="12">
        <v>7312.6834200000003</v>
      </c>
      <c r="T37" s="12">
        <v>29</v>
      </c>
      <c r="U37" s="12">
        <v>3188.78163</v>
      </c>
      <c r="V37" s="12">
        <v>0</v>
      </c>
      <c r="W37" s="12">
        <v>0</v>
      </c>
      <c r="X37" s="12">
        <v>0</v>
      </c>
      <c r="Y37" s="12">
        <v>0</v>
      </c>
      <c r="Z37" s="12">
        <v>1354</v>
      </c>
      <c r="AA37" s="12">
        <v>14504.33303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f t="shared" si="0"/>
        <v>1393</v>
      </c>
      <c r="AQ37" s="12">
        <f t="shared" si="1"/>
        <v>15753.75534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18684</v>
      </c>
      <c r="BA37" s="17">
        <v>41705.24869</v>
      </c>
      <c r="BB37" s="17">
        <v>18684</v>
      </c>
      <c r="BC37" s="17">
        <v>41705.24869</v>
      </c>
      <c r="BD37" s="17">
        <v>556</v>
      </c>
      <c r="BE37" s="17">
        <v>153.43254999999999</v>
      </c>
      <c r="BF37" s="17">
        <f t="shared" si="4"/>
        <v>0</v>
      </c>
      <c r="BG37" s="17">
        <f t="shared" si="5"/>
        <v>0</v>
      </c>
      <c r="BH37" s="17">
        <f t="shared" si="6"/>
        <v>0</v>
      </c>
      <c r="BI37" s="17">
        <f t="shared" si="7"/>
        <v>0</v>
      </c>
    </row>
    <row r="38" spans="3:61" s="1" customFormat="1" ht="19.149999999999999" customHeight="1" x14ac:dyDescent="0.25">
      <c r="C38" s="11" t="s">
        <v>59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1</v>
      </c>
      <c r="M38" s="12">
        <v>40</v>
      </c>
      <c r="N38" s="12">
        <f t="shared" si="2"/>
        <v>1</v>
      </c>
      <c r="O38" s="12">
        <f t="shared" si="3"/>
        <v>40</v>
      </c>
      <c r="P38" s="12">
        <v>0</v>
      </c>
      <c r="Q38" s="12">
        <v>0</v>
      </c>
      <c r="R38" s="12">
        <v>15</v>
      </c>
      <c r="S38" s="12">
        <v>128</v>
      </c>
      <c r="T38" s="12">
        <v>1</v>
      </c>
      <c r="U38" s="12">
        <v>6.54</v>
      </c>
      <c r="V38" s="12">
        <v>0</v>
      </c>
      <c r="W38" s="12">
        <v>0</v>
      </c>
      <c r="X38" s="12">
        <v>0</v>
      </c>
      <c r="Y38" s="12">
        <v>0</v>
      </c>
      <c r="Z38" s="12">
        <v>16</v>
      </c>
      <c r="AA38" s="12">
        <v>134.54</v>
      </c>
      <c r="AB38" s="12">
        <v>0</v>
      </c>
      <c r="AC38" s="12">
        <v>0</v>
      </c>
      <c r="AD38" s="12">
        <v>15</v>
      </c>
      <c r="AE38" s="12">
        <v>58.42</v>
      </c>
      <c r="AF38" s="12">
        <v>36</v>
      </c>
      <c r="AG38" s="12">
        <v>399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51</v>
      </c>
      <c r="AO38" s="12">
        <v>457.42</v>
      </c>
      <c r="AP38" s="12">
        <f t="shared" si="0"/>
        <v>68</v>
      </c>
      <c r="AQ38" s="12">
        <f t="shared" si="1"/>
        <v>631.96</v>
      </c>
      <c r="AR38" s="17">
        <v>0</v>
      </c>
      <c r="AS38" s="17">
        <v>0</v>
      </c>
      <c r="AT38" s="17">
        <v>1</v>
      </c>
      <c r="AU38" s="17">
        <v>45.36</v>
      </c>
      <c r="AV38" s="17">
        <v>119</v>
      </c>
      <c r="AW38" s="17">
        <v>2198.7199999999998</v>
      </c>
      <c r="AX38" s="17">
        <v>119</v>
      </c>
      <c r="AY38" s="17">
        <v>332.63</v>
      </c>
      <c r="AZ38" s="17">
        <v>103</v>
      </c>
      <c r="BA38" s="17">
        <v>1304.43</v>
      </c>
      <c r="BB38" s="17">
        <v>342</v>
      </c>
      <c r="BC38" s="17">
        <v>3881.14</v>
      </c>
      <c r="BD38" s="17">
        <v>0</v>
      </c>
      <c r="BE38" s="17">
        <v>0</v>
      </c>
      <c r="BF38" s="17">
        <f t="shared" si="4"/>
        <v>16</v>
      </c>
      <c r="BG38" s="17">
        <f t="shared" si="5"/>
        <v>103.78</v>
      </c>
      <c r="BH38" s="17">
        <f t="shared" si="6"/>
        <v>155</v>
      </c>
      <c r="BI38" s="17">
        <f t="shared" si="7"/>
        <v>2597.7199999999998</v>
      </c>
    </row>
    <row r="39" spans="3:61" s="1" customFormat="1" ht="19.149999999999999" customHeight="1" x14ac:dyDescent="0.25">
      <c r="C39" s="11" t="s">
        <v>60</v>
      </c>
      <c r="D39" s="12">
        <v>0</v>
      </c>
      <c r="E39" s="12">
        <v>0</v>
      </c>
      <c r="F39" s="12">
        <v>2</v>
      </c>
      <c r="G39" s="12">
        <v>11.686046899999999</v>
      </c>
      <c r="H39" s="12">
        <v>2</v>
      </c>
      <c r="I39" s="12">
        <v>11.686046899999999</v>
      </c>
      <c r="J39" s="12">
        <v>0</v>
      </c>
      <c r="K39" s="12">
        <v>0</v>
      </c>
      <c r="L39" s="12">
        <v>0</v>
      </c>
      <c r="M39" s="12">
        <v>0</v>
      </c>
      <c r="N39" s="12">
        <f t="shared" si="2"/>
        <v>2</v>
      </c>
      <c r="O39" s="12">
        <f t="shared" si="3"/>
        <v>11.686046899999999</v>
      </c>
      <c r="P39" s="12">
        <v>0</v>
      </c>
      <c r="Q39" s="12">
        <v>0</v>
      </c>
      <c r="R39" s="12">
        <v>0</v>
      </c>
      <c r="S39" s="12">
        <v>0</v>
      </c>
      <c r="T39" s="12">
        <v>45</v>
      </c>
      <c r="U39" s="12">
        <v>520.91081750000001</v>
      </c>
      <c r="V39" s="12">
        <v>13</v>
      </c>
      <c r="W39" s="12">
        <v>1158.3447867</v>
      </c>
      <c r="X39" s="12">
        <v>6</v>
      </c>
      <c r="Y39" s="12">
        <v>1430.9971482999999</v>
      </c>
      <c r="Z39" s="12">
        <v>64</v>
      </c>
      <c r="AA39" s="12">
        <v>3110.2527525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1</v>
      </c>
      <c r="AI39" s="12">
        <v>3.1368800000000001</v>
      </c>
      <c r="AJ39" s="12">
        <v>9</v>
      </c>
      <c r="AK39" s="12">
        <v>103.5696081</v>
      </c>
      <c r="AL39" s="12">
        <v>0</v>
      </c>
      <c r="AM39" s="12">
        <v>0</v>
      </c>
      <c r="AN39" s="12">
        <v>10</v>
      </c>
      <c r="AO39" s="12">
        <v>106.7064881</v>
      </c>
      <c r="AP39" s="12">
        <f t="shared" si="0"/>
        <v>76</v>
      </c>
      <c r="AQ39" s="12">
        <f t="shared" si="1"/>
        <v>3228.6452875</v>
      </c>
      <c r="AR39" s="17">
        <v>1</v>
      </c>
      <c r="AS39" s="17">
        <v>34.173980700000001</v>
      </c>
      <c r="AT39" s="17">
        <v>0</v>
      </c>
      <c r="AU39" s="17">
        <v>0</v>
      </c>
      <c r="AV39" s="17">
        <v>19</v>
      </c>
      <c r="AW39" s="17">
        <v>480.38128440000003</v>
      </c>
      <c r="AX39" s="17">
        <v>1</v>
      </c>
      <c r="AY39" s="17">
        <v>0.14774999999999999</v>
      </c>
      <c r="AZ39" s="17">
        <v>0</v>
      </c>
      <c r="BA39" s="17">
        <v>0</v>
      </c>
      <c r="BB39" s="17">
        <v>21</v>
      </c>
      <c r="BC39" s="17">
        <v>514.70301510000002</v>
      </c>
      <c r="BD39" s="17">
        <v>2</v>
      </c>
      <c r="BE39" s="17">
        <v>1005.4926144999999</v>
      </c>
      <c r="BF39" s="17">
        <f t="shared" si="4"/>
        <v>0</v>
      </c>
      <c r="BG39" s="17">
        <f t="shared" si="5"/>
        <v>0</v>
      </c>
      <c r="BH39" s="17">
        <f t="shared" si="6"/>
        <v>19</v>
      </c>
      <c r="BI39" s="17">
        <f t="shared" si="7"/>
        <v>480.38128440000003</v>
      </c>
    </row>
    <row r="40" spans="3:61" s="1" customFormat="1" ht="19.149999999999999" customHeight="1" x14ac:dyDescent="0.25">
      <c r="C40" s="11" t="s">
        <v>61</v>
      </c>
      <c r="D40" s="12">
        <v>0</v>
      </c>
      <c r="E40" s="12">
        <v>0</v>
      </c>
      <c r="F40" s="12">
        <v>2</v>
      </c>
      <c r="G40" s="12">
        <v>198.8992398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f t="shared" si="2"/>
        <v>2</v>
      </c>
      <c r="O40" s="12">
        <f t="shared" si="3"/>
        <v>198.8992398</v>
      </c>
      <c r="P40" s="12">
        <v>13</v>
      </c>
      <c r="Q40" s="12">
        <v>277.05163670000002</v>
      </c>
      <c r="R40" s="12">
        <v>12</v>
      </c>
      <c r="S40" s="12">
        <v>804.12422119999997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25</v>
      </c>
      <c r="AA40" s="12">
        <v>1081.1758579</v>
      </c>
      <c r="AB40" s="12">
        <v>0</v>
      </c>
      <c r="AC40" s="12">
        <v>0</v>
      </c>
      <c r="AD40" s="12">
        <v>0</v>
      </c>
      <c r="AE40" s="12">
        <v>0</v>
      </c>
      <c r="AF40" s="12">
        <v>9</v>
      </c>
      <c r="AG40" s="12">
        <v>110.12395619999999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9</v>
      </c>
      <c r="AO40" s="12">
        <v>110.12395619999999</v>
      </c>
      <c r="AP40" s="12">
        <f t="shared" si="0"/>
        <v>36</v>
      </c>
      <c r="AQ40" s="12">
        <f t="shared" si="1"/>
        <v>1390.1990539000001</v>
      </c>
      <c r="AR40" s="17">
        <v>0</v>
      </c>
      <c r="AS40" s="17">
        <v>0</v>
      </c>
      <c r="AT40" s="17">
        <v>0</v>
      </c>
      <c r="AU40" s="17">
        <v>0</v>
      </c>
      <c r="AV40" s="17">
        <v>22</v>
      </c>
      <c r="AW40" s="17">
        <v>814.68574369999999</v>
      </c>
      <c r="AX40" s="17">
        <v>79</v>
      </c>
      <c r="AY40" s="17">
        <v>476.71199589999998</v>
      </c>
      <c r="AZ40" s="17">
        <v>13</v>
      </c>
      <c r="BA40" s="17">
        <v>914.56203159999995</v>
      </c>
      <c r="BB40" s="17">
        <v>114</v>
      </c>
      <c r="BC40" s="17">
        <v>2205.9597712</v>
      </c>
      <c r="BD40" s="17">
        <v>3</v>
      </c>
      <c r="BE40" s="17">
        <v>31.076300100000001</v>
      </c>
      <c r="BF40" s="17">
        <f t="shared" si="4"/>
        <v>0</v>
      </c>
      <c r="BG40" s="17">
        <f t="shared" si="5"/>
        <v>0</v>
      </c>
      <c r="BH40" s="17">
        <f t="shared" si="6"/>
        <v>31</v>
      </c>
      <c r="BI40" s="17">
        <f t="shared" si="7"/>
        <v>924.80969989999994</v>
      </c>
    </row>
    <row r="41" spans="3:61" s="1" customFormat="1" ht="19.149999999999999" customHeight="1" x14ac:dyDescent="0.25">
      <c r="C41" s="11" t="s">
        <v>62</v>
      </c>
      <c r="D41" s="12">
        <v>65</v>
      </c>
      <c r="E41" s="12">
        <v>3418.4629866999999</v>
      </c>
      <c r="F41" s="12">
        <v>184</v>
      </c>
      <c r="G41" s="12">
        <v>121.722695</v>
      </c>
      <c r="H41" s="12">
        <v>2</v>
      </c>
      <c r="I41" s="12">
        <v>1.3682403000000001</v>
      </c>
      <c r="J41" s="12">
        <v>0</v>
      </c>
      <c r="K41" s="12">
        <v>0</v>
      </c>
      <c r="L41" s="12">
        <v>87</v>
      </c>
      <c r="M41" s="12">
        <v>3616.9802834000002</v>
      </c>
      <c r="N41" s="12">
        <f t="shared" si="2"/>
        <v>336</v>
      </c>
      <c r="O41" s="12">
        <f t="shared" si="3"/>
        <v>7157.1659651</v>
      </c>
      <c r="P41" s="12">
        <v>1830</v>
      </c>
      <c r="Q41" s="12">
        <v>50995.184394700002</v>
      </c>
      <c r="R41" s="12">
        <v>1004</v>
      </c>
      <c r="S41" s="12">
        <v>54734.389504400002</v>
      </c>
      <c r="T41" s="12">
        <v>271</v>
      </c>
      <c r="U41" s="12">
        <v>22251.210677399999</v>
      </c>
      <c r="V41" s="12">
        <v>0</v>
      </c>
      <c r="W41" s="12">
        <v>0</v>
      </c>
      <c r="X41" s="12">
        <v>0</v>
      </c>
      <c r="Y41" s="12">
        <v>0</v>
      </c>
      <c r="Z41" s="12">
        <v>3105</v>
      </c>
      <c r="AA41" s="12">
        <v>127980.78457649999</v>
      </c>
      <c r="AB41" s="12">
        <v>0</v>
      </c>
      <c r="AC41" s="12">
        <v>0</v>
      </c>
      <c r="AD41" s="12">
        <v>0</v>
      </c>
      <c r="AE41" s="12">
        <v>0</v>
      </c>
      <c r="AF41" s="12">
        <v>25</v>
      </c>
      <c r="AG41" s="12">
        <v>297.1753678</v>
      </c>
      <c r="AH41" s="12">
        <v>0</v>
      </c>
      <c r="AI41" s="12">
        <v>0</v>
      </c>
      <c r="AJ41" s="12">
        <v>0</v>
      </c>
      <c r="AK41" s="12">
        <v>0</v>
      </c>
      <c r="AL41" s="12">
        <v>1</v>
      </c>
      <c r="AM41" s="12">
        <v>0.86215960000000003</v>
      </c>
      <c r="AN41" s="12">
        <v>26</v>
      </c>
      <c r="AO41" s="12">
        <v>298.03752739999999</v>
      </c>
      <c r="AP41" s="12">
        <f t="shared" si="0"/>
        <v>3467</v>
      </c>
      <c r="AQ41" s="12">
        <f t="shared" si="1"/>
        <v>135435.98806900001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11875</v>
      </c>
      <c r="BA41" s="17">
        <v>159293.1048999</v>
      </c>
      <c r="BB41" s="17">
        <v>11875</v>
      </c>
      <c r="BC41" s="17">
        <v>159293.1048999</v>
      </c>
      <c r="BD41" s="17">
        <v>937</v>
      </c>
      <c r="BE41" s="17">
        <v>13517.4413675</v>
      </c>
      <c r="BF41" s="17">
        <f t="shared" si="4"/>
        <v>0</v>
      </c>
      <c r="BG41" s="17">
        <f t="shared" si="5"/>
        <v>0</v>
      </c>
      <c r="BH41" s="17">
        <f t="shared" si="6"/>
        <v>25</v>
      </c>
      <c r="BI41" s="17">
        <f t="shared" si="7"/>
        <v>297.1753678</v>
      </c>
    </row>
    <row r="42" spans="3:61" s="1" customFormat="1" ht="19.149999999999999" customHeight="1" x14ac:dyDescent="0.25">
      <c r="C42" s="11" t="s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f t="shared" si="2"/>
        <v>0</v>
      </c>
      <c r="O42" s="12">
        <f t="shared" si="3"/>
        <v>0</v>
      </c>
      <c r="P42" s="12">
        <v>1</v>
      </c>
      <c r="Q42" s="12">
        <v>286.19125000000003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1</v>
      </c>
      <c r="AA42" s="12">
        <v>286.19125000000003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f t="shared" si="0"/>
        <v>1</v>
      </c>
      <c r="AQ42" s="12">
        <f t="shared" si="1"/>
        <v>286.19125000000003</v>
      </c>
      <c r="AR42" s="17">
        <v>0</v>
      </c>
      <c r="AS42" s="17">
        <v>0</v>
      </c>
      <c r="AT42" s="17">
        <v>0</v>
      </c>
      <c r="AU42" s="17">
        <v>0</v>
      </c>
      <c r="AV42" s="17">
        <v>6</v>
      </c>
      <c r="AW42" s="17">
        <v>416.26136000000002</v>
      </c>
      <c r="AX42" s="17">
        <v>0</v>
      </c>
      <c r="AY42" s="17">
        <v>0</v>
      </c>
      <c r="AZ42" s="17">
        <v>0</v>
      </c>
      <c r="BA42" s="17">
        <v>0</v>
      </c>
      <c r="BB42" s="17">
        <v>6</v>
      </c>
      <c r="BC42" s="17">
        <v>416.26136000000002</v>
      </c>
      <c r="BD42" s="17">
        <v>0</v>
      </c>
      <c r="BE42" s="17">
        <v>0</v>
      </c>
      <c r="BF42" s="17">
        <f t="shared" si="4"/>
        <v>0</v>
      </c>
      <c r="BG42" s="17">
        <f t="shared" si="5"/>
        <v>0</v>
      </c>
      <c r="BH42" s="17">
        <f t="shared" si="6"/>
        <v>6</v>
      </c>
      <c r="BI42" s="17">
        <f t="shared" si="7"/>
        <v>416.26136000000002</v>
      </c>
    </row>
    <row r="43" spans="3:61" s="1" customFormat="1" ht="19.149999999999999" customHeight="1" x14ac:dyDescent="0.25">
      <c r="C43" s="11" t="s">
        <v>64</v>
      </c>
      <c r="D43" s="12">
        <v>0</v>
      </c>
      <c r="E43" s="12">
        <v>0</v>
      </c>
      <c r="F43" s="12">
        <v>46082</v>
      </c>
      <c r="G43" s="12">
        <v>10395.0312655</v>
      </c>
      <c r="H43" s="12">
        <v>36119</v>
      </c>
      <c r="I43" s="12">
        <v>8081.6879411999998</v>
      </c>
      <c r="J43" s="12">
        <v>0</v>
      </c>
      <c r="K43" s="12">
        <v>0</v>
      </c>
      <c r="L43" s="12">
        <v>2</v>
      </c>
      <c r="M43" s="12">
        <v>7.9672499999999999</v>
      </c>
      <c r="N43" s="12">
        <f t="shared" si="2"/>
        <v>46084</v>
      </c>
      <c r="O43" s="12">
        <f t="shared" si="3"/>
        <v>10402.998515499999</v>
      </c>
      <c r="P43" s="12">
        <v>146</v>
      </c>
      <c r="Q43" s="12">
        <v>11479.3450275</v>
      </c>
      <c r="R43" s="12">
        <v>38</v>
      </c>
      <c r="S43" s="12">
        <v>6009.897704</v>
      </c>
      <c r="T43" s="12">
        <v>6</v>
      </c>
      <c r="U43" s="12">
        <v>2261.9880600000001</v>
      </c>
      <c r="V43" s="12">
        <v>0</v>
      </c>
      <c r="W43" s="12">
        <v>0</v>
      </c>
      <c r="X43" s="12">
        <v>0</v>
      </c>
      <c r="Y43" s="12">
        <v>0</v>
      </c>
      <c r="Z43" s="12">
        <v>190</v>
      </c>
      <c r="AA43" s="12">
        <v>19751.230791499998</v>
      </c>
      <c r="AB43" s="12">
        <v>0</v>
      </c>
      <c r="AC43" s="12">
        <v>0</v>
      </c>
      <c r="AD43" s="12">
        <v>0</v>
      </c>
      <c r="AE43" s="12">
        <v>0</v>
      </c>
      <c r="AF43" s="12">
        <v>32</v>
      </c>
      <c r="AG43" s="12">
        <v>428.57547</v>
      </c>
      <c r="AH43" s="12">
        <v>0</v>
      </c>
      <c r="AI43" s="12">
        <v>0</v>
      </c>
      <c r="AJ43" s="12">
        <v>0</v>
      </c>
      <c r="AK43" s="12">
        <v>0</v>
      </c>
      <c r="AL43" s="12">
        <v>408</v>
      </c>
      <c r="AM43" s="12">
        <v>61.192868099999998</v>
      </c>
      <c r="AN43" s="12">
        <v>440</v>
      </c>
      <c r="AO43" s="12">
        <v>489.76833809999999</v>
      </c>
      <c r="AP43" s="12">
        <f t="shared" si="0"/>
        <v>46714</v>
      </c>
      <c r="AQ43" s="12">
        <f t="shared" si="1"/>
        <v>30643.997645099997</v>
      </c>
      <c r="AR43" s="17">
        <v>0</v>
      </c>
      <c r="AS43" s="17">
        <v>0</v>
      </c>
      <c r="AT43" s="17">
        <v>1</v>
      </c>
      <c r="AU43" s="17">
        <v>13.78233</v>
      </c>
      <c r="AV43" s="17">
        <v>233</v>
      </c>
      <c r="AW43" s="17">
        <v>27538.624733500001</v>
      </c>
      <c r="AX43" s="17">
        <v>72</v>
      </c>
      <c r="AY43" s="17">
        <v>61.756741099999999</v>
      </c>
      <c r="AZ43" s="17">
        <v>792</v>
      </c>
      <c r="BA43" s="17">
        <v>10677.595384099999</v>
      </c>
      <c r="BB43" s="17">
        <v>1098</v>
      </c>
      <c r="BC43" s="17">
        <v>38291.759188700002</v>
      </c>
      <c r="BD43" s="17">
        <v>46494</v>
      </c>
      <c r="BE43" s="17">
        <v>10515.430983599999</v>
      </c>
      <c r="BF43" s="17">
        <f t="shared" si="4"/>
        <v>1</v>
      </c>
      <c r="BG43" s="17">
        <f t="shared" si="5"/>
        <v>13.78233</v>
      </c>
      <c r="BH43" s="17">
        <f t="shared" si="6"/>
        <v>265</v>
      </c>
      <c r="BI43" s="17">
        <f t="shared" si="7"/>
        <v>27967.2002035</v>
      </c>
    </row>
    <row r="44" spans="3:61" s="1" customFormat="1" ht="19.149999999999999" customHeight="1" x14ac:dyDescent="0.25">
      <c r="C44" s="11" t="s">
        <v>65</v>
      </c>
      <c r="D44" s="12">
        <v>13</v>
      </c>
      <c r="E44" s="12">
        <v>41.689279999999997</v>
      </c>
      <c r="F44" s="12">
        <v>0</v>
      </c>
      <c r="G44" s="12">
        <v>0</v>
      </c>
      <c r="H44" s="12">
        <v>13</v>
      </c>
      <c r="I44" s="12">
        <v>41.689279999999997</v>
      </c>
      <c r="J44" s="12">
        <v>0</v>
      </c>
      <c r="K44" s="12">
        <v>0</v>
      </c>
      <c r="L44" s="12">
        <v>0</v>
      </c>
      <c r="M44" s="12">
        <v>0</v>
      </c>
      <c r="N44" s="12">
        <f t="shared" si="2"/>
        <v>13</v>
      </c>
      <c r="O44" s="12">
        <f t="shared" si="3"/>
        <v>41.689279999999997</v>
      </c>
      <c r="P44" s="12">
        <v>7</v>
      </c>
      <c r="Q44" s="12">
        <v>64.075201399999997</v>
      </c>
      <c r="R44" s="12">
        <v>5</v>
      </c>
      <c r="S44" s="12">
        <v>67.615310199999996</v>
      </c>
      <c r="T44" s="12">
        <v>1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13</v>
      </c>
      <c r="AA44" s="12">
        <v>131.69051160000001</v>
      </c>
      <c r="AB44" s="12">
        <v>0</v>
      </c>
      <c r="AC44" s="12">
        <v>0</v>
      </c>
      <c r="AD44" s="12">
        <v>3</v>
      </c>
      <c r="AE44" s="12">
        <v>14.035311</v>
      </c>
      <c r="AF44" s="12">
        <v>1</v>
      </c>
      <c r="AG44" s="12">
        <v>9.3015179999999997</v>
      </c>
      <c r="AH44" s="12">
        <v>0</v>
      </c>
      <c r="AI44" s="12">
        <v>0</v>
      </c>
      <c r="AJ44" s="12">
        <v>0</v>
      </c>
      <c r="AK44" s="12">
        <v>0</v>
      </c>
      <c r="AL44" s="12">
        <v>2</v>
      </c>
      <c r="AM44" s="12">
        <v>175.83006180000001</v>
      </c>
      <c r="AN44" s="12">
        <v>6</v>
      </c>
      <c r="AO44" s="12">
        <v>199.1668908</v>
      </c>
      <c r="AP44" s="12">
        <f t="shared" si="0"/>
        <v>32</v>
      </c>
      <c r="AQ44" s="12">
        <f t="shared" si="1"/>
        <v>372.54668240000001</v>
      </c>
      <c r="AR44" s="17">
        <v>0</v>
      </c>
      <c r="AS44" s="17">
        <v>0</v>
      </c>
      <c r="AT44" s="17">
        <v>0</v>
      </c>
      <c r="AU44" s="17">
        <v>0</v>
      </c>
      <c r="AV44" s="17">
        <v>12</v>
      </c>
      <c r="AW44" s="17">
        <v>307.4040139</v>
      </c>
      <c r="AX44" s="17">
        <v>121</v>
      </c>
      <c r="AY44" s="17">
        <v>480.49001850000002</v>
      </c>
      <c r="AZ44" s="17">
        <v>15</v>
      </c>
      <c r="BA44" s="17">
        <v>1117.4284997</v>
      </c>
      <c r="BB44" s="17">
        <v>148</v>
      </c>
      <c r="BC44" s="17">
        <v>1905.3225321</v>
      </c>
      <c r="BD44" s="17">
        <v>0</v>
      </c>
      <c r="BE44" s="17">
        <v>0</v>
      </c>
      <c r="BF44" s="17">
        <f t="shared" si="4"/>
        <v>3</v>
      </c>
      <c r="BG44" s="17">
        <f t="shared" si="5"/>
        <v>14.035311</v>
      </c>
      <c r="BH44" s="17">
        <f t="shared" si="6"/>
        <v>13</v>
      </c>
      <c r="BI44" s="17">
        <f t="shared" si="7"/>
        <v>316.70553189999998</v>
      </c>
    </row>
    <row r="45" spans="3:61" s="1" customFormat="1" ht="19.149999999999999" customHeight="1" x14ac:dyDescent="0.25">
      <c r="C45" s="11" t="s">
        <v>66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6</v>
      </c>
      <c r="K45" s="12">
        <v>829.00000109999996</v>
      </c>
      <c r="L45" s="12">
        <v>9</v>
      </c>
      <c r="M45" s="12">
        <v>2392.4237782999999</v>
      </c>
      <c r="N45" s="12">
        <f t="shared" si="2"/>
        <v>15</v>
      </c>
      <c r="O45" s="12">
        <f t="shared" si="3"/>
        <v>3221.4237794000001</v>
      </c>
      <c r="P45" s="12">
        <v>521</v>
      </c>
      <c r="Q45" s="12">
        <v>21686.697064700002</v>
      </c>
      <c r="R45" s="12">
        <v>273</v>
      </c>
      <c r="S45" s="12">
        <v>17818.436988900001</v>
      </c>
      <c r="T45" s="12">
        <v>121</v>
      </c>
      <c r="U45" s="12">
        <v>16957.487365199999</v>
      </c>
      <c r="V45" s="12">
        <v>0</v>
      </c>
      <c r="W45" s="12">
        <v>0</v>
      </c>
      <c r="X45" s="12">
        <v>0</v>
      </c>
      <c r="Y45" s="12">
        <v>0</v>
      </c>
      <c r="Z45" s="12">
        <v>915</v>
      </c>
      <c r="AA45" s="12">
        <v>56462.621418800001</v>
      </c>
      <c r="AB45" s="12">
        <v>0</v>
      </c>
      <c r="AC45" s="12">
        <v>0</v>
      </c>
      <c r="AD45" s="12">
        <v>117</v>
      </c>
      <c r="AE45" s="12">
        <v>1391.1700352</v>
      </c>
      <c r="AF45" s="12">
        <v>174</v>
      </c>
      <c r="AG45" s="12">
        <v>2307.8867507999998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291</v>
      </c>
      <c r="AO45" s="12">
        <v>3699.0567860000001</v>
      </c>
      <c r="AP45" s="12">
        <f t="shared" si="0"/>
        <v>1221</v>
      </c>
      <c r="AQ45" s="12">
        <f t="shared" si="1"/>
        <v>63383.101984200002</v>
      </c>
      <c r="AR45" s="17">
        <v>0</v>
      </c>
      <c r="AS45" s="17">
        <v>0</v>
      </c>
      <c r="AT45" s="17">
        <v>18</v>
      </c>
      <c r="AU45" s="17">
        <v>354.00167429999999</v>
      </c>
      <c r="AV45" s="17">
        <v>138</v>
      </c>
      <c r="AW45" s="17">
        <v>3853.7362449000002</v>
      </c>
      <c r="AX45" s="17">
        <v>3521</v>
      </c>
      <c r="AY45" s="17">
        <v>10710.032408900001</v>
      </c>
      <c r="AZ45" s="17">
        <v>13098</v>
      </c>
      <c r="BA45" s="17">
        <v>48613.117462100003</v>
      </c>
      <c r="BB45" s="17">
        <v>16775</v>
      </c>
      <c r="BC45" s="17">
        <v>63530.887790200002</v>
      </c>
      <c r="BD45" s="17">
        <v>195</v>
      </c>
      <c r="BE45" s="17">
        <v>3127.9017712</v>
      </c>
      <c r="BF45" s="17">
        <f t="shared" si="4"/>
        <v>135</v>
      </c>
      <c r="BG45" s="17">
        <f t="shared" si="5"/>
        <v>1745.1717094999999</v>
      </c>
      <c r="BH45" s="17">
        <f t="shared" si="6"/>
        <v>312</v>
      </c>
      <c r="BI45" s="17">
        <f t="shared" si="7"/>
        <v>6161.6229956999996</v>
      </c>
    </row>
    <row r="46" spans="3:61" s="1" customFormat="1" ht="19.149999999999999" customHeight="1" x14ac:dyDescent="0.25">
      <c r="C46" s="9" t="s">
        <v>67</v>
      </c>
      <c r="D46" s="10">
        <v>906</v>
      </c>
      <c r="E46" s="10">
        <v>11440.8166728</v>
      </c>
      <c r="F46" s="10">
        <v>48037</v>
      </c>
      <c r="G46" s="10">
        <v>38982.482921100003</v>
      </c>
      <c r="H46" s="10">
        <v>37264</v>
      </c>
      <c r="I46" s="10">
        <v>33281.3709628</v>
      </c>
      <c r="J46" s="10">
        <v>10</v>
      </c>
      <c r="K46" s="10">
        <v>2906.9094804000001</v>
      </c>
      <c r="L46" s="10">
        <v>245</v>
      </c>
      <c r="M46" s="10">
        <v>43449.702792600001</v>
      </c>
      <c r="N46" s="12">
        <f t="shared" si="2"/>
        <v>49198</v>
      </c>
      <c r="O46" s="12">
        <f t="shared" si="3"/>
        <v>96779.911866900002</v>
      </c>
      <c r="P46" s="10">
        <v>13069</v>
      </c>
      <c r="Q46" s="10">
        <v>334954.95947170001</v>
      </c>
      <c r="R46" s="10">
        <v>3830</v>
      </c>
      <c r="S46" s="10">
        <v>276460.8694804</v>
      </c>
      <c r="T46" s="10">
        <v>5352</v>
      </c>
      <c r="U46" s="10">
        <v>168972.39981060001</v>
      </c>
      <c r="V46" s="10">
        <v>13</v>
      </c>
      <c r="W46" s="10">
        <v>1158.3447867</v>
      </c>
      <c r="X46" s="10">
        <v>6</v>
      </c>
      <c r="Y46" s="10">
        <v>1430.9971482999999</v>
      </c>
      <c r="Z46" s="10">
        <v>22270</v>
      </c>
      <c r="AA46" s="10">
        <v>782977.57069770002</v>
      </c>
      <c r="AB46" s="10">
        <v>0</v>
      </c>
      <c r="AC46" s="10">
        <v>0</v>
      </c>
      <c r="AD46" s="10">
        <v>456</v>
      </c>
      <c r="AE46" s="10">
        <v>4667.3873543</v>
      </c>
      <c r="AF46" s="10">
        <v>2703</v>
      </c>
      <c r="AG46" s="10">
        <v>28621.228534499998</v>
      </c>
      <c r="AH46" s="10">
        <v>1</v>
      </c>
      <c r="AI46" s="10">
        <v>3.1368800000000001</v>
      </c>
      <c r="AJ46" s="10">
        <v>9</v>
      </c>
      <c r="AK46" s="10">
        <v>103.5696081</v>
      </c>
      <c r="AL46" s="10">
        <v>2523</v>
      </c>
      <c r="AM46" s="10">
        <v>721.27922109999997</v>
      </c>
      <c r="AN46" s="10">
        <v>5692</v>
      </c>
      <c r="AO46" s="10">
        <v>34116.601598000001</v>
      </c>
      <c r="AP46" s="12">
        <f t="shared" si="0"/>
        <v>77160</v>
      </c>
      <c r="AQ46" s="12">
        <f t="shared" si="1"/>
        <v>913874.08416260011</v>
      </c>
      <c r="AR46" s="16">
        <v>194</v>
      </c>
      <c r="AS46" s="16">
        <v>3755.8792269999999</v>
      </c>
      <c r="AT46" s="16">
        <v>409</v>
      </c>
      <c r="AU46" s="16">
        <v>9169.0069248</v>
      </c>
      <c r="AV46" s="16">
        <v>5613</v>
      </c>
      <c r="AW46" s="16">
        <v>245091.11801500001</v>
      </c>
      <c r="AX46" s="16">
        <v>119084</v>
      </c>
      <c r="AY46" s="16">
        <v>113100.5324771</v>
      </c>
      <c r="AZ46" s="16">
        <v>312053</v>
      </c>
      <c r="BA46" s="16">
        <v>1096276.8989715001</v>
      </c>
      <c r="BB46" s="16">
        <v>437353</v>
      </c>
      <c r="BC46" s="16">
        <v>1467393.4356154001</v>
      </c>
      <c r="BD46" s="16">
        <v>52853</v>
      </c>
      <c r="BE46" s="16">
        <v>63431.937739599998</v>
      </c>
      <c r="BF46" s="17">
        <f t="shared" si="4"/>
        <v>865</v>
      </c>
      <c r="BG46" s="17">
        <f t="shared" si="5"/>
        <v>13836.394279100001</v>
      </c>
      <c r="BH46" s="17">
        <f t="shared" si="6"/>
        <v>8316</v>
      </c>
      <c r="BI46" s="17">
        <f t="shared" si="7"/>
        <v>273712.34654950001</v>
      </c>
    </row>
    <row r="47" spans="3:61" s="1" customFormat="1" ht="19.149999999999999" customHeight="1" x14ac:dyDescent="0.25">
      <c r="C47" s="11" t="s">
        <v>68</v>
      </c>
      <c r="D47" s="12">
        <v>0</v>
      </c>
      <c r="E47" s="12">
        <v>0</v>
      </c>
      <c r="F47" s="12">
        <v>129</v>
      </c>
      <c r="G47" s="12">
        <v>225.79159999999999</v>
      </c>
      <c r="H47" s="12">
        <v>1</v>
      </c>
      <c r="I47" s="12">
        <v>1.0686</v>
      </c>
      <c r="J47" s="12">
        <v>0</v>
      </c>
      <c r="K47" s="12">
        <v>0</v>
      </c>
      <c r="L47" s="12">
        <v>4</v>
      </c>
      <c r="M47" s="12">
        <v>1482.70921</v>
      </c>
      <c r="N47" s="12">
        <f t="shared" si="2"/>
        <v>133</v>
      </c>
      <c r="O47" s="12">
        <f t="shared" si="3"/>
        <v>1708.50081</v>
      </c>
      <c r="P47" s="12">
        <v>376</v>
      </c>
      <c r="Q47" s="12">
        <v>2473.9578299999998</v>
      </c>
      <c r="R47" s="12">
        <v>39</v>
      </c>
      <c r="S47" s="12">
        <v>1349.0534600000001</v>
      </c>
      <c r="T47" s="12">
        <v>1</v>
      </c>
      <c r="U47" s="12">
        <v>149.22721000000001</v>
      </c>
      <c r="V47" s="12">
        <v>0</v>
      </c>
      <c r="W47" s="12">
        <v>0</v>
      </c>
      <c r="X47" s="12">
        <v>0</v>
      </c>
      <c r="Y47" s="12">
        <v>0</v>
      </c>
      <c r="Z47" s="12">
        <v>416</v>
      </c>
      <c r="AA47" s="12">
        <v>3972.2384999999999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18</v>
      </c>
      <c r="AM47" s="12">
        <v>3.9380799999999998</v>
      </c>
      <c r="AN47" s="12">
        <v>18</v>
      </c>
      <c r="AO47" s="12">
        <v>3.9380799999999998</v>
      </c>
      <c r="AP47" s="12">
        <f t="shared" si="0"/>
        <v>567</v>
      </c>
      <c r="AQ47" s="12">
        <f t="shared" si="1"/>
        <v>5684.6773899999998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30</v>
      </c>
      <c r="AY47" s="17">
        <v>37.59169</v>
      </c>
      <c r="AZ47" s="17">
        <v>1749</v>
      </c>
      <c r="BA47" s="17">
        <v>9840.8809500000007</v>
      </c>
      <c r="BB47" s="17">
        <v>1779</v>
      </c>
      <c r="BC47" s="17">
        <v>9878.47264</v>
      </c>
      <c r="BD47" s="17">
        <v>57</v>
      </c>
      <c r="BE47" s="17">
        <v>119.54898</v>
      </c>
      <c r="BF47" s="17">
        <f t="shared" si="4"/>
        <v>0</v>
      </c>
      <c r="BG47" s="17">
        <f t="shared" si="5"/>
        <v>0</v>
      </c>
      <c r="BH47" s="17">
        <f t="shared" si="6"/>
        <v>0</v>
      </c>
      <c r="BI47" s="17">
        <f t="shared" si="7"/>
        <v>0</v>
      </c>
    </row>
    <row r="48" spans="3:61" s="1" customFormat="1" ht="19.149999999999999" customHeight="1" x14ac:dyDescent="0.25">
      <c r="C48" s="11" t="s">
        <v>69</v>
      </c>
      <c r="D48" s="12">
        <v>15</v>
      </c>
      <c r="E48" s="12">
        <v>288.1127396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4</v>
      </c>
      <c r="M48" s="12">
        <v>18.370753700000002</v>
      </c>
      <c r="N48" s="12">
        <f t="shared" si="2"/>
        <v>19</v>
      </c>
      <c r="O48" s="12">
        <f t="shared" si="3"/>
        <v>306.48349330000002</v>
      </c>
      <c r="P48" s="12">
        <v>59</v>
      </c>
      <c r="Q48" s="12">
        <v>957.32974039999999</v>
      </c>
      <c r="R48" s="12">
        <v>10</v>
      </c>
      <c r="S48" s="12">
        <v>150.0667948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69</v>
      </c>
      <c r="AA48" s="12">
        <v>1107.3965352</v>
      </c>
      <c r="AB48" s="12">
        <v>0</v>
      </c>
      <c r="AC48" s="12">
        <v>0</v>
      </c>
      <c r="AD48" s="12">
        <v>0</v>
      </c>
      <c r="AE48" s="12">
        <v>0</v>
      </c>
      <c r="AF48" s="12">
        <v>475</v>
      </c>
      <c r="AG48" s="12">
        <v>5069.0603779000003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475</v>
      </c>
      <c r="AO48" s="12">
        <v>5069.0603779000003</v>
      </c>
      <c r="AP48" s="12">
        <f t="shared" si="0"/>
        <v>563</v>
      </c>
      <c r="AQ48" s="12">
        <f t="shared" si="1"/>
        <v>6482.9404064</v>
      </c>
      <c r="AR48" s="17">
        <v>0</v>
      </c>
      <c r="AS48" s="17">
        <v>0</v>
      </c>
      <c r="AT48" s="17">
        <v>0</v>
      </c>
      <c r="AU48" s="17">
        <v>0</v>
      </c>
      <c r="AV48" s="17">
        <v>62</v>
      </c>
      <c r="AW48" s="17">
        <v>1775.400153</v>
      </c>
      <c r="AX48" s="17">
        <v>2</v>
      </c>
      <c r="AY48" s="17">
        <v>0.789574</v>
      </c>
      <c r="AZ48" s="17">
        <v>366</v>
      </c>
      <c r="BA48" s="17">
        <v>2833.747308</v>
      </c>
      <c r="BB48" s="17">
        <v>430</v>
      </c>
      <c r="BC48" s="17">
        <v>4609.9370349999999</v>
      </c>
      <c r="BD48" s="17">
        <v>0</v>
      </c>
      <c r="BE48" s="17">
        <v>0</v>
      </c>
      <c r="BF48" s="17">
        <f t="shared" si="4"/>
        <v>0</v>
      </c>
      <c r="BG48" s="17">
        <f t="shared" si="5"/>
        <v>0</v>
      </c>
      <c r="BH48" s="17">
        <f t="shared" si="6"/>
        <v>537</v>
      </c>
      <c r="BI48" s="17">
        <f t="shared" si="7"/>
        <v>6844.4605308999999</v>
      </c>
    </row>
    <row r="49" spans="3:61" s="1" customFormat="1" ht="19.149999999999999" customHeight="1" x14ac:dyDescent="0.25">
      <c r="C49" s="11" t="s">
        <v>70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f t="shared" si="2"/>
        <v>0</v>
      </c>
      <c r="O49" s="12">
        <f t="shared" si="3"/>
        <v>0</v>
      </c>
      <c r="P49" s="12">
        <v>11</v>
      </c>
      <c r="Q49" s="12">
        <v>271.34226000000001</v>
      </c>
      <c r="R49" s="12">
        <v>7</v>
      </c>
      <c r="S49" s="12">
        <v>384.82112999999998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18</v>
      </c>
      <c r="AA49" s="12">
        <v>656.16339000000005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f t="shared" si="0"/>
        <v>18</v>
      </c>
      <c r="AQ49" s="12">
        <f t="shared" si="1"/>
        <v>656.16339000000005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8</v>
      </c>
      <c r="BA49" s="17">
        <v>35.360930000000003</v>
      </c>
      <c r="BB49" s="17">
        <v>8</v>
      </c>
      <c r="BC49" s="17">
        <v>35.360930000000003</v>
      </c>
      <c r="BD49" s="17">
        <v>0</v>
      </c>
      <c r="BE49" s="17">
        <v>0</v>
      </c>
      <c r="BF49" s="17">
        <f t="shared" si="4"/>
        <v>0</v>
      </c>
      <c r="BG49" s="17">
        <f t="shared" si="5"/>
        <v>0</v>
      </c>
      <c r="BH49" s="17">
        <f t="shared" si="6"/>
        <v>0</v>
      </c>
      <c r="BI49" s="17">
        <f t="shared" si="7"/>
        <v>0</v>
      </c>
    </row>
    <row r="50" spans="3:61" s="1" customFormat="1" ht="19.149999999999999" customHeight="1" x14ac:dyDescent="0.25">
      <c r="C50" s="11" t="s">
        <v>71</v>
      </c>
      <c r="D50" s="12">
        <v>0</v>
      </c>
      <c r="E50" s="12">
        <v>0</v>
      </c>
      <c r="F50" s="12">
        <v>71</v>
      </c>
      <c r="G50" s="12">
        <v>197.73615000000001</v>
      </c>
      <c r="H50" s="12">
        <v>71</v>
      </c>
      <c r="I50" s="12">
        <v>197.73615000000001</v>
      </c>
      <c r="J50" s="12">
        <v>0</v>
      </c>
      <c r="K50" s="12">
        <v>0</v>
      </c>
      <c r="L50" s="12">
        <v>0</v>
      </c>
      <c r="M50" s="12">
        <v>0</v>
      </c>
      <c r="N50" s="12">
        <f t="shared" si="2"/>
        <v>71</v>
      </c>
      <c r="O50" s="12">
        <f t="shared" si="3"/>
        <v>197.73615000000001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f t="shared" si="0"/>
        <v>71</v>
      </c>
      <c r="AQ50" s="12">
        <f t="shared" si="1"/>
        <v>197.73615000000001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39</v>
      </c>
      <c r="BA50" s="17">
        <v>1808.95901</v>
      </c>
      <c r="BB50" s="17">
        <v>39</v>
      </c>
      <c r="BC50" s="17">
        <v>1808.95901</v>
      </c>
      <c r="BD50" s="17">
        <v>0</v>
      </c>
      <c r="BE50" s="17">
        <v>0</v>
      </c>
      <c r="BF50" s="17">
        <f t="shared" si="4"/>
        <v>0</v>
      </c>
      <c r="BG50" s="17">
        <f t="shared" si="5"/>
        <v>0</v>
      </c>
      <c r="BH50" s="17">
        <f t="shared" si="6"/>
        <v>0</v>
      </c>
      <c r="BI50" s="17">
        <f t="shared" si="7"/>
        <v>0</v>
      </c>
    </row>
    <row r="51" spans="3:61" s="1" customFormat="1" ht="19.149999999999999" customHeight="1" x14ac:dyDescent="0.25">
      <c r="C51" s="11" t="s">
        <v>72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f t="shared" si="2"/>
        <v>0</v>
      </c>
      <c r="O51" s="12">
        <f t="shared" si="3"/>
        <v>0</v>
      </c>
      <c r="P51" s="12">
        <v>53</v>
      </c>
      <c r="Q51" s="12">
        <v>1371.5409099999999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53</v>
      </c>
      <c r="AA51" s="12">
        <v>1371.5409099999999</v>
      </c>
      <c r="AB51" s="12">
        <v>0</v>
      </c>
      <c r="AC51" s="12">
        <v>0</v>
      </c>
      <c r="AD51" s="12">
        <v>0</v>
      </c>
      <c r="AE51" s="12">
        <v>0</v>
      </c>
      <c r="AF51" s="12">
        <v>124</v>
      </c>
      <c r="AG51" s="12">
        <v>1170.6610499999999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124</v>
      </c>
      <c r="AO51" s="12">
        <v>1170.6610499999999</v>
      </c>
      <c r="AP51" s="12">
        <f t="shared" si="0"/>
        <v>177</v>
      </c>
      <c r="AQ51" s="12">
        <f t="shared" si="1"/>
        <v>2542.2019599999999</v>
      </c>
      <c r="AR51" s="17">
        <v>0</v>
      </c>
      <c r="AS51" s="17">
        <v>0</v>
      </c>
      <c r="AT51" s="17">
        <v>0</v>
      </c>
      <c r="AU51" s="17">
        <v>0</v>
      </c>
      <c r="AV51" s="17">
        <v>45</v>
      </c>
      <c r="AW51" s="17">
        <v>1088.56375</v>
      </c>
      <c r="AX51" s="17">
        <v>0</v>
      </c>
      <c r="AY51" s="17">
        <v>0</v>
      </c>
      <c r="AZ51" s="17">
        <v>29</v>
      </c>
      <c r="BA51" s="17">
        <v>323.23917</v>
      </c>
      <c r="BB51" s="17">
        <v>74</v>
      </c>
      <c r="BC51" s="17">
        <v>1411.8029200000001</v>
      </c>
      <c r="BD51" s="17">
        <v>2</v>
      </c>
      <c r="BE51" s="17">
        <v>34.799439999999997</v>
      </c>
      <c r="BF51" s="17">
        <f t="shared" si="4"/>
        <v>0</v>
      </c>
      <c r="BG51" s="17">
        <f t="shared" si="5"/>
        <v>0</v>
      </c>
      <c r="BH51" s="17">
        <f t="shared" si="6"/>
        <v>169</v>
      </c>
      <c r="BI51" s="17">
        <f t="shared" si="7"/>
        <v>2259.2248</v>
      </c>
    </row>
    <row r="52" spans="3:61" s="1" customFormat="1" ht="19.149999999999999" customHeight="1" x14ac:dyDescent="0.25">
      <c r="C52" s="11" t="s">
        <v>73</v>
      </c>
      <c r="D52" s="12">
        <v>0</v>
      </c>
      <c r="E52" s="12">
        <v>0</v>
      </c>
      <c r="F52" s="12">
        <v>557</v>
      </c>
      <c r="G52" s="12">
        <v>245.83919270000001</v>
      </c>
      <c r="H52" s="12">
        <v>500</v>
      </c>
      <c r="I52" s="12">
        <v>220.11789020000001</v>
      </c>
      <c r="J52" s="12">
        <v>0</v>
      </c>
      <c r="K52" s="12">
        <v>0</v>
      </c>
      <c r="L52" s="12">
        <v>0</v>
      </c>
      <c r="M52" s="12">
        <v>0</v>
      </c>
      <c r="N52" s="12">
        <f t="shared" si="2"/>
        <v>557</v>
      </c>
      <c r="O52" s="12">
        <f t="shared" si="3"/>
        <v>245.83919270000001</v>
      </c>
      <c r="P52" s="12">
        <v>3207</v>
      </c>
      <c r="Q52" s="12">
        <v>1488.3832189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3207</v>
      </c>
      <c r="AA52" s="12">
        <v>1488.3832189</v>
      </c>
      <c r="AB52" s="12">
        <v>0</v>
      </c>
      <c r="AC52" s="12">
        <v>0</v>
      </c>
      <c r="AD52" s="12">
        <v>0</v>
      </c>
      <c r="AE52" s="12">
        <v>0</v>
      </c>
      <c r="AF52" s="12">
        <v>832</v>
      </c>
      <c r="AG52" s="12">
        <v>1184.3831834</v>
      </c>
      <c r="AH52" s="12">
        <v>0</v>
      </c>
      <c r="AI52" s="12">
        <v>0</v>
      </c>
      <c r="AJ52" s="12">
        <v>0</v>
      </c>
      <c r="AK52" s="12">
        <v>0</v>
      </c>
      <c r="AL52" s="12">
        <v>4230</v>
      </c>
      <c r="AM52" s="12">
        <v>1366.4604678000001</v>
      </c>
      <c r="AN52" s="12">
        <v>5062</v>
      </c>
      <c r="AO52" s="12">
        <v>2550.8436511999998</v>
      </c>
      <c r="AP52" s="12">
        <f t="shared" si="0"/>
        <v>8826</v>
      </c>
      <c r="AQ52" s="12">
        <f t="shared" si="1"/>
        <v>4285.0660627999996</v>
      </c>
      <c r="AR52" s="17">
        <v>0</v>
      </c>
      <c r="AS52" s="17">
        <v>0</v>
      </c>
      <c r="AT52" s="17">
        <v>0</v>
      </c>
      <c r="AU52" s="17">
        <v>0</v>
      </c>
      <c r="AV52" s="17">
        <v>181</v>
      </c>
      <c r="AW52" s="17">
        <v>675.96290550000003</v>
      </c>
      <c r="AX52" s="17">
        <v>12</v>
      </c>
      <c r="AY52" s="17">
        <v>18.552887800000001</v>
      </c>
      <c r="AZ52" s="17">
        <v>301</v>
      </c>
      <c r="BA52" s="17">
        <v>500.13419820000001</v>
      </c>
      <c r="BB52" s="17">
        <v>494</v>
      </c>
      <c r="BC52" s="17">
        <v>1194.6499914999999</v>
      </c>
      <c r="BD52" s="17">
        <v>5514</v>
      </c>
      <c r="BE52" s="17">
        <v>2049.4622070999999</v>
      </c>
      <c r="BF52" s="17">
        <f t="shared" si="4"/>
        <v>0</v>
      </c>
      <c r="BG52" s="17">
        <f t="shared" si="5"/>
        <v>0</v>
      </c>
      <c r="BH52" s="17">
        <f t="shared" si="6"/>
        <v>1013</v>
      </c>
      <c r="BI52" s="17">
        <f t="shared" si="7"/>
        <v>1860.3460889</v>
      </c>
    </row>
    <row r="53" spans="3:61" s="1" customFormat="1" ht="19.149999999999999" customHeight="1" x14ac:dyDescent="0.25">
      <c r="C53" s="11" t="s">
        <v>74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f t="shared" si="2"/>
        <v>0</v>
      </c>
      <c r="O53" s="12">
        <f t="shared" si="3"/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17</v>
      </c>
      <c r="AM53" s="12">
        <v>179.8873734</v>
      </c>
      <c r="AN53" s="12">
        <v>17</v>
      </c>
      <c r="AO53" s="12">
        <v>179.8873734</v>
      </c>
      <c r="AP53" s="12">
        <f t="shared" si="0"/>
        <v>17</v>
      </c>
      <c r="AQ53" s="12">
        <f t="shared" si="1"/>
        <v>179.8873734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170</v>
      </c>
      <c r="BA53" s="17">
        <v>1018.9134043</v>
      </c>
      <c r="BB53" s="17">
        <v>170</v>
      </c>
      <c r="BC53" s="17">
        <v>1018.9134043</v>
      </c>
      <c r="BD53" s="17">
        <v>0</v>
      </c>
      <c r="BE53" s="17">
        <v>0</v>
      </c>
      <c r="BF53" s="17">
        <f t="shared" si="4"/>
        <v>0</v>
      </c>
      <c r="BG53" s="17">
        <f t="shared" si="5"/>
        <v>0</v>
      </c>
      <c r="BH53" s="17">
        <f t="shared" si="6"/>
        <v>0</v>
      </c>
      <c r="BI53" s="17">
        <f t="shared" si="7"/>
        <v>0</v>
      </c>
    </row>
    <row r="54" spans="3:61" s="1" customFormat="1" ht="19.149999999999999" customHeight="1" x14ac:dyDescent="0.25">
      <c r="C54" s="9" t="s">
        <v>75</v>
      </c>
      <c r="D54" s="10">
        <v>15</v>
      </c>
      <c r="E54" s="10">
        <v>288.1127396</v>
      </c>
      <c r="F54" s="10">
        <v>757</v>
      </c>
      <c r="G54" s="10">
        <v>669.36694269999998</v>
      </c>
      <c r="H54" s="10">
        <v>572</v>
      </c>
      <c r="I54" s="10">
        <v>418.92264019999999</v>
      </c>
      <c r="J54" s="10">
        <v>0</v>
      </c>
      <c r="K54" s="10">
        <v>0</v>
      </c>
      <c r="L54" s="10">
        <v>8</v>
      </c>
      <c r="M54" s="10">
        <v>1501.0799637</v>
      </c>
      <c r="N54" s="12">
        <f t="shared" si="2"/>
        <v>780</v>
      </c>
      <c r="O54" s="12">
        <f t="shared" si="3"/>
        <v>2458.5596459999997</v>
      </c>
      <c r="P54" s="10">
        <v>3706</v>
      </c>
      <c r="Q54" s="10">
        <v>6562.5539593000003</v>
      </c>
      <c r="R54" s="10">
        <v>56</v>
      </c>
      <c r="S54" s="10">
        <v>1883.9413847999999</v>
      </c>
      <c r="T54" s="10">
        <v>1</v>
      </c>
      <c r="U54" s="10">
        <v>149.22721000000001</v>
      </c>
      <c r="V54" s="10">
        <v>0</v>
      </c>
      <c r="W54" s="10">
        <v>0</v>
      </c>
      <c r="X54" s="10">
        <v>0</v>
      </c>
      <c r="Y54" s="10">
        <v>0</v>
      </c>
      <c r="Z54" s="10">
        <v>3763</v>
      </c>
      <c r="AA54" s="10">
        <v>8595.7225541000007</v>
      </c>
      <c r="AB54" s="10">
        <v>0</v>
      </c>
      <c r="AC54" s="10">
        <v>0</v>
      </c>
      <c r="AD54" s="10">
        <v>0</v>
      </c>
      <c r="AE54" s="10">
        <v>0</v>
      </c>
      <c r="AF54" s="10">
        <v>1431</v>
      </c>
      <c r="AG54" s="10">
        <v>7424.1046113000002</v>
      </c>
      <c r="AH54" s="10">
        <v>0</v>
      </c>
      <c r="AI54" s="10">
        <v>0</v>
      </c>
      <c r="AJ54" s="10">
        <v>0</v>
      </c>
      <c r="AK54" s="10">
        <v>0</v>
      </c>
      <c r="AL54" s="10">
        <v>4265</v>
      </c>
      <c r="AM54" s="10">
        <v>1550.2859212000001</v>
      </c>
      <c r="AN54" s="10">
        <v>5696</v>
      </c>
      <c r="AO54" s="10">
        <v>8974.3905324999996</v>
      </c>
      <c r="AP54" s="12">
        <f t="shared" si="0"/>
        <v>10239</v>
      </c>
      <c r="AQ54" s="12">
        <f t="shared" si="1"/>
        <v>20028.6727326</v>
      </c>
      <c r="AR54" s="16">
        <v>0</v>
      </c>
      <c r="AS54" s="16">
        <v>0</v>
      </c>
      <c r="AT54" s="16">
        <v>0</v>
      </c>
      <c r="AU54" s="16">
        <v>0</v>
      </c>
      <c r="AV54" s="16">
        <v>288</v>
      </c>
      <c r="AW54" s="16">
        <v>3539.9268084999999</v>
      </c>
      <c r="AX54" s="16">
        <v>44</v>
      </c>
      <c r="AY54" s="16">
        <v>56.934151800000002</v>
      </c>
      <c r="AZ54" s="16">
        <v>2662</v>
      </c>
      <c r="BA54" s="16">
        <v>16361.2349705</v>
      </c>
      <c r="BB54" s="16">
        <v>2994</v>
      </c>
      <c r="BC54" s="16">
        <v>19958.095930799998</v>
      </c>
      <c r="BD54" s="16">
        <v>5573</v>
      </c>
      <c r="BE54" s="16">
        <v>2203.8106271000001</v>
      </c>
      <c r="BF54" s="17">
        <f t="shared" si="4"/>
        <v>0</v>
      </c>
      <c r="BG54" s="17">
        <f t="shared" si="5"/>
        <v>0</v>
      </c>
      <c r="BH54" s="17">
        <f t="shared" si="6"/>
        <v>1719</v>
      </c>
      <c r="BI54" s="17">
        <f t="shared" si="7"/>
        <v>10964.0314198</v>
      </c>
    </row>
    <row r="55" spans="3:61" s="1" customFormat="1" ht="19.149999999999999" customHeight="1" x14ac:dyDescent="0.25">
      <c r="C55" s="11" t="s">
        <v>76</v>
      </c>
      <c r="D55" s="12">
        <v>2475</v>
      </c>
      <c r="E55" s="12">
        <v>26225.468028399999</v>
      </c>
      <c r="F55" s="12">
        <v>50909</v>
      </c>
      <c r="G55" s="12">
        <v>57373.732960599998</v>
      </c>
      <c r="H55" s="12">
        <v>39454</v>
      </c>
      <c r="I55" s="12">
        <v>44701.907947500004</v>
      </c>
      <c r="J55" s="12">
        <v>116</v>
      </c>
      <c r="K55" s="12">
        <v>27831.3103166</v>
      </c>
      <c r="L55" s="12">
        <v>1563</v>
      </c>
      <c r="M55" s="12">
        <v>131399.3647292</v>
      </c>
      <c r="N55" s="12">
        <f t="shared" si="2"/>
        <v>55063</v>
      </c>
      <c r="O55" s="12">
        <f t="shared" si="3"/>
        <v>242829.87603479999</v>
      </c>
      <c r="P55" s="12">
        <v>33376</v>
      </c>
      <c r="Q55" s="12">
        <v>596167.91887599998</v>
      </c>
      <c r="R55" s="12">
        <v>6509</v>
      </c>
      <c r="S55" s="12">
        <v>549012.70902770001</v>
      </c>
      <c r="T55" s="12">
        <v>5966</v>
      </c>
      <c r="U55" s="12">
        <v>362023.69305599999</v>
      </c>
      <c r="V55" s="12">
        <v>45</v>
      </c>
      <c r="W55" s="12">
        <v>4852.6845976000004</v>
      </c>
      <c r="X55" s="12">
        <v>304</v>
      </c>
      <c r="Y55" s="13"/>
      <c r="Z55" s="13"/>
      <c r="AA55" s="13"/>
      <c r="AB55" s="12">
        <v>11</v>
      </c>
      <c r="AC55" s="13"/>
      <c r="AD55" s="12">
        <v>2888</v>
      </c>
      <c r="AE55" s="13"/>
      <c r="AF55" s="12">
        <v>12884</v>
      </c>
      <c r="AG55" s="13"/>
      <c r="AH55" s="12">
        <v>4</v>
      </c>
      <c r="AI55" s="13"/>
      <c r="AJ55" s="12">
        <v>9</v>
      </c>
      <c r="AK55" s="13"/>
      <c r="AL55" s="12">
        <v>7441</v>
      </c>
      <c r="AM55" s="13"/>
      <c r="AN55" s="13"/>
      <c r="AO55" s="13"/>
      <c r="AP55" s="12">
        <f t="shared" si="0"/>
        <v>55063</v>
      </c>
      <c r="AQ55" s="12">
        <f t="shared" si="1"/>
        <v>242829.87603479999</v>
      </c>
      <c r="AR55" s="17">
        <v>344</v>
      </c>
      <c r="AS55" s="18"/>
      <c r="AT55" s="17">
        <v>977</v>
      </c>
      <c r="AU55" s="17">
        <v>22431.2111726</v>
      </c>
      <c r="AV55" s="17">
        <v>30676</v>
      </c>
      <c r="AW55" s="17">
        <v>945667.80600530002</v>
      </c>
      <c r="AX55" s="17">
        <v>136886</v>
      </c>
      <c r="AY55" s="17">
        <v>224521.4271605</v>
      </c>
      <c r="AZ55" s="17">
        <v>385155</v>
      </c>
      <c r="BA55" s="17">
        <v>5371145.9658770999</v>
      </c>
      <c r="BB55" s="17">
        <v>554038</v>
      </c>
      <c r="BC55" s="17">
        <v>7459362.7142495001</v>
      </c>
      <c r="BD55" s="17">
        <v>69114</v>
      </c>
      <c r="BE55" s="17">
        <v>401697.12014150003</v>
      </c>
      <c r="BF55" s="17">
        <f t="shared" si="4"/>
        <v>3865</v>
      </c>
      <c r="BG55" s="17">
        <f t="shared" si="5"/>
        <v>22431.2111726</v>
      </c>
      <c r="BH55" s="17">
        <f t="shared" si="6"/>
        <v>43560</v>
      </c>
      <c r="BI55" s="17">
        <f t="shared" si="7"/>
        <v>945667.80600530002</v>
      </c>
    </row>
    <row r="56" spans="3:61" s="1" customFormat="1" ht="19.149999999999999" customHeight="1" x14ac:dyDescent="0.25">
      <c r="C56" s="11" t="s">
        <v>77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168</v>
      </c>
      <c r="M56" s="12">
        <v>31.37</v>
      </c>
      <c r="N56" s="12">
        <f t="shared" si="2"/>
        <v>168</v>
      </c>
      <c r="O56" s="12">
        <f t="shared" si="3"/>
        <v>31.37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12</v>
      </c>
      <c r="AE56" s="12">
        <v>90.7</v>
      </c>
      <c r="AF56" s="12">
        <v>148</v>
      </c>
      <c r="AG56" s="12">
        <v>1145.46</v>
      </c>
      <c r="AH56" s="12">
        <v>0</v>
      </c>
      <c r="AI56" s="12">
        <v>0</v>
      </c>
      <c r="AJ56" s="12">
        <v>0</v>
      </c>
      <c r="AK56" s="12">
        <v>0</v>
      </c>
      <c r="AL56" s="12">
        <v>17</v>
      </c>
      <c r="AM56" s="12">
        <v>4.04</v>
      </c>
      <c r="AN56" s="12">
        <v>177</v>
      </c>
      <c r="AO56" s="12">
        <v>1240.2</v>
      </c>
      <c r="AP56" s="12">
        <f t="shared" si="0"/>
        <v>345</v>
      </c>
      <c r="AQ56" s="12">
        <f t="shared" si="1"/>
        <v>1271.57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1675</v>
      </c>
      <c r="BA56" s="17">
        <v>13461.99</v>
      </c>
      <c r="BB56" s="17">
        <v>1675</v>
      </c>
      <c r="BC56" s="17">
        <v>13461.99</v>
      </c>
      <c r="BD56" s="17">
        <v>0</v>
      </c>
      <c r="BE56" s="17">
        <v>0</v>
      </c>
      <c r="BF56" s="17">
        <f t="shared" si="4"/>
        <v>12</v>
      </c>
      <c r="BG56" s="17">
        <f t="shared" si="5"/>
        <v>90.7</v>
      </c>
      <c r="BH56" s="17">
        <f t="shared" si="6"/>
        <v>148</v>
      </c>
      <c r="BI56" s="17">
        <f t="shared" si="7"/>
        <v>1145.46</v>
      </c>
    </row>
    <row r="57" spans="3:61" s="1" customFormat="1" ht="19.149999999999999" customHeight="1" x14ac:dyDescent="0.25">
      <c r="C57" s="11" t="s">
        <v>78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f t="shared" si="2"/>
        <v>0</v>
      </c>
      <c r="O57" s="12">
        <f t="shared" si="3"/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f t="shared" si="0"/>
        <v>0</v>
      </c>
      <c r="AQ57" s="12">
        <f t="shared" si="1"/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f t="shared" si="4"/>
        <v>0</v>
      </c>
      <c r="BG57" s="17">
        <f t="shared" si="5"/>
        <v>0</v>
      </c>
      <c r="BH57" s="17">
        <f t="shared" si="6"/>
        <v>0</v>
      </c>
      <c r="BI57" s="17">
        <f t="shared" si="7"/>
        <v>0</v>
      </c>
    </row>
    <row r="58" spans="3:61" s="1" customFormat="1" ht="19.149999999999999" customHeight="1" x14ac:dyDescent="0.25">
      <c r="C58" s="11" t="s">
        <v>79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f t="shared" si="2"/>
        <v>0</v>
      </c>
      <c r="O58" s="12">
        <f t="shared" si="3"/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51</v>
      </c>
      <c r="AE58" s="12">
        <v>1.9371E-3</v>
      </c>
      <c r="AF58" s="12">
        <v>50</v>
      </c>
      <c r="AG58" s="12">
        <v>5.9008000000000003E-3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101</v>
      </c>
      <c r="AO58" s="12">
        <v>7.8379000000000001E-3</v>
      </c>
      <c r="AP58" s="12">
        <f t="shared" si="0"/>
        <v>101</v>
      </c>
      <c r="AQ58" s="12">
        <f t="shared" si="1"/>
        <v>7.8379000000000001E-3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2399</v>
      </c>
      <c r="AY58" s="17">
        <v>0.1682544</v>
      </c>
      <c r="AZ58" s="17">
        <v>1930</v>
      </c>
      <c r="BA58" s="17">
        <v>0.46045740000000002</v>
      </c>
      <c r="BB58" s="17">
        <v>4329</v>
      </c>
      <c r="BC58" s="17">
        <v>0.62871180000000004</v>
      </c>
      <c r="BD58" s="17">
        <v>0</v>
      </c>
      <c r="BE58" s="17">
        <v>0</v>
      </c>
      <c r="BF58" s="17">
        <f t="shared" si="4"/>
        <v>51</v>
      </c>
      <c r="BG58" s="17">
        <f t="shared" si="5"/>
        <v>1.9371E-3</v>
      </c>
      <c r="BH58" s="17">
        <f t="shared" si="6"/>
        <v>50</v>
      </c>
      <c r="BI58" s="17">
        <f t="shared" si="7"/>
        <v>5.9008000000000003E-3</v>
      </c>
    </row>
    <row r="59" spans="3:61" s="1" customFormat="1" ht="19.149999999999999" customHeight="1" x14ac:dyDescent="0.25">
      <c r="C59" s="11" t="s">
        <v>80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f t="shared" si="2"/>
        <v>0</v>
      </c>
      <c r="O59" s="12">
        <f t="shared" si="3"/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1</v>
      </c>
      <c r="AE59" s="12">
        <v>1.315E-4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1</v>
      </c>
      <c r="AO59" s="12">
        <v>1.315E-4</v>
      </c>
      <c r="AP59" s="12">
        <f t="shared" si="0"/>
        <v>1</v>
      </c>
      <c r="AQ59" s="12">
        <f t="shared" si="1"/>
        <v>1.315E-4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8</v>
      </c>
      <c r="AY59" s="17">
        <v>4.8589999999999999E-4</v>
      </c>
      <c r="AZ59" s="17">
        <v>0</v>
      </c>
      <c r="BA59" s="17">
        <v>0</v>
      </c>
      <c r="BB59" s="17">
        <v>8</v>
      </c>
      <c r="BC59" s="17">
        <v>4.8589999999999999E-4</v>
      </c>
      <c r="BD59" s="17">
        <v>0</v>
      </c>
      <c r="BE59" s="17">
        <v>0</v>
      </c>
      <c r="BF59" s="17">
        <f t="shared" si="4"/>
        <v>1</v>
      </c>
      <c r="BG59" s="17">
        <f t="shared" si="5"/>
        <v>1.315E-4</v>
      </c>
      <c r="BH59" s="17">
        <f t="shared" si="6"/>
        <v>0</v>
      </c>
      <c r="BI59" s="17">
        <f t="shared" si="7"/>
        <v>0</v>
      </c>
    </row>
    <row r="60" spans="3:61" s="1" customFormat="1" ht="19.149999999999999" customHeight="1" x14ac:dyDescent="0.25">
      <c r="C60" s="9" t="s">
        <v>81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168</v>
      </c>
      <c r="M60" s="10">
        <v>31.37</v>
      </c>
      <c r="N60" s="12">
        <f t="shared" si="2"/>
        <v>168</v>
      </c>
      <c r="O60" s="12">
        <f t="shared" si="3"/>
        <v>31.37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64</v>
      </c>
      <c r="AE60" s="10">
        <v>90.702068600000004</v>
      </c>
      <c r="AF60" s="10">
        <v>198</v>
      </c>
      <c r="AG60" s="10">
        <v>1145.4659008000001</v>
      </c>
      <c r="AH60" s="10">
        <v>0</v>
      </c>
      <c r="AI60" s="10">
        <v>0</v>
      </c>
      <c r="AJ60" s="10">
        <v>0</v>
      </c>
      <c r="AK60" s="10">
        <v>0</v>
      </c>
      <c r="AL60" s="10">
        <v>17</v>
      </c>
      <c r="AM60" s="10">
        <v>4.04</v>
      </c>
      <c r="AN60" s="10">
        <v>279</v>
      </c>
      <c r="AO60" s="10">
        <v>1240.2079693999999</v>
      </c>
      <c r="AP60" s="12">
        <f t="shared" si="0"/>
        <v>447</v>
      </c>
      <c r="AQ60" s="12">
        <f t="shared" si="1"/>
        <v>1271.5779693999998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2407</v>
      </c>
      <c r="AY60" s="16">
        <v>0.16874030000000001</v>
      </c>
      <c r="AZ60" s="16">
        <v>3605</v>
      </c>
      <c r="BA60" s="16">
        <v>13462.4504574</v>
      </c>
      <c r="BB60" s="16">
        <v>6012</v>
      </c>
      <c r="BC60" s="16">
        <v>13462.6191977</v>
      </c>
      <c r="BD60" s="16">
        <v>0</v>
      </c>
      <c r="BE60" s="16">
        <v>0</v>
      </c>
      <c r="BF60" s="17">
        <f t="shared" si="4"/>
        <v>64</v>
      </c>
      <c r="BG60" s="17">
        <f t="shared" si="5"/>
        <v>90.702068600000004</v>
      </c>
      <c r="BH60" s="17">
        <f t="shared" si="6"/>
        <v>198</v>
      </c>
      <c r="BI60" s="17">
        <f t="shared" si="7"/>
        <v>1145.4659008000001</v>
      </c>
    </row>
    <row r="61" spans="3:61" s="1" customFormat="1" ht="19.149999999999999" customHeight="1" x14ac:dyDescent="0.25">
      <c r="C61" s="11"/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168</v>
      </c>
      <c r="M61" s="12">
        <v>31.37</v>
      </c>
      <c r="N61" s="12">
        <f t="shared" si="2"/>
        <v>168</v>
      </c>
      <c r="O61" s="12">
        <f t="shared" si="3"/>
        <v>31.37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3"/>
      <c r="Z61" s="13"/>
      <c r="AA61" s="13"/>
      <c r="AB61" s="12">
        <v>0</v>
      </c>
      <c r="AC61" s="13"/>
      <c r="AD61" s="12">
        <v>64</v>
      </c>
      <c r="AE61" s="13"/>
      <c r="AF61" s="12">
        <v>198</v>
      </c>
      <c r="AG61" s="13"/>
      <c r="AH61" s="12">
        <v>0</v>
      </c>
      <c r="AI61" s="13"/>
      <c r="AJ61" s="12">
        <v>0</v>
      </c>
      <c r="AK61" s="13"/>
      <c r="AL61" s="12">
        <v>17</v>
      </c>
      <c r="AM61" s="13"/>
      <c r="AN61" s="13"/>
      <c r="AO61" s="13"/>
      <c r="AP61" s="12">
        <f t="shared" si="0"/>
        <v>168</v>
      </c>
      <c r="AQ61" s="12">
        <f t="shared" si="1"/>
        <v>31.37</v>
      </c>
      <c r="AR61" s="17">
        <v>0</v>
      </c>
      <c r="AS61" s="18"/>
      <c r="AT61" s="17">
        <v>0</v>
      </c>
      <c r="AU61" s="17">
        <v>0</v>
      </c>
      <c r="AV61" s="17">
        <v>0</v>
      </c>
      <c r="AW61" s="17">
        <v>0</v>
      </c>
      <c r="AX61" s="17">
        <v>2407</v>
      </c>
      <c r="AY61" s="17">
        <v>0.16874030000000001</v>
      </c>
      <c r="AZ61" s="17">
        <v>3605</v>
      </c>
      <c r="BA61" s="17">
        <v>13462.4504574</v>
      </c>
      <c r="BB61" s="17">
        <v>6012</v>
      </c>
      <c r="BC61" s="17">
        <v>13462.6191977</v>
      </c>
      <c r="BD61" s="17">
        <v>0</v>
      </c>
      <c r="BE61" s="17">
        <v>0</v>
      </c>
      <c r="BF61" s="17">
        <f t="shared" si="4"/>
        <v>64</v>
      </c>
      <c r="BG61" s="17">
        <f t="shared" si="5"/>
        <v>0</v>
      </c>
      <c r="BH61" s="17">
        <f t="shared" si="6"/>
        <v>198</v>
      </c>
      <c r="BI61" s="17">
        <f t="shared" si="7"/>
        <v>0</v>
      </c>
    </row>
    <row r="62" spans="3:61" s="1" customFormat="1" ht="19.149999999999999" customHeight="1" x14ac:dyDescent="0.25">
      <c r="C62" s="13"/>
      <c r="D62" s="12">
        <v>2475</v>
      </c>
      <c r="E62" s="12">
        <v>26225.468028399999</v>
      </c>
      <c r="F62" s="12">
        <v>50909</v>
      </c>
      <c r="G62" s="12">
        <v>57373.732960599998</v>
      </c>
      <c r="H62" s="12">
        <v>39454</v>
      </c>
      <c r="I62" s="12">
        <v>44701.907947500004</v>
      </c>
      <c r="J62" s="12">
        <v>116</v>
      </c>
      <c r="K62" s="12">
        <v>27831.3103166</v>
      </c>
      <c r="L62" s="12">
        <v>1731</v>
      </c>
      <c r="M62" s="12">
        <v>131430.73472919999</v>
      </c>
      <c r="N62" s="12">
        <f t="shared" si="2"/>
        <v>55231</v>
      </c>
      <c r="O62" s="12">
        <f t="shared" si="3"/>
        <v>242861.24603479999</v>
      </c>
      <c r="P62" s="12">
        <v>33376</v>
      </c>
      <c r="Q62" s="12">
        <v>596167.91887599998</v>
      </c>
      <c r="R62" s="12">
        <v>6509</v>
      </c>
      <c r="S62" s="12">
        <v>549012.70902770001</v>
      </c>
      <c r="T62" s="12">
        <v>5966</v>
      </c>
      <c r="U62" s="12">
        <v>362023.69305599999</v>
      </c>
      <c r="V62" s="12">
        <v>45</v>
      </c>
      <c r="W62" s="12">
        <v>4852.6845976000004</v>
      </c>
      <c r="X62" s="12">
        <v>304</v>
      </c>
      <c r="Y62" s="12">
        <v>2974.8349239999998</v>
      </c>
      <c r="Z62" s="12">
        <v>46200</v>
      </c>
      <c r="AA62" s="12">
        <v>1515031.8404812999</v>
      </c>
      <c r="AB62" s="12">
        <v>11</v>
      </c>
      <c r="AC62" s="12">
        <v>6381.2870581999996</v>
      </c>
      <c r="AD62" s="12">
        <v>2952</v>
      </c>
      <c r="AE62" s="12">
        <v>19493.237304999999</v>
      </c>
      <c r="AF62" s="12">
        <v>13082</v>
      </c>
      <c r="AG62" s="12">
        <v>126805.0097411</v>
      </c>
      <c r="AH62" s="12">
        <v>4</v>
      </c>
      <c r="AI62" s="12">
        <v>5780.54522</v>
      </c>
      <c r="AJ62" s="12">
        <v>9</v>
      </c>
      <c r="AK62" s="12">
        <v>103.5696081</v>
      </c>
      <c r="AL62" s="12">
        <v>7458</v>
      </c>
      <c r="AM62" s="12">
        <v>4259.7087285999996</v>
      </c>
      <c r="AN62" s="12">
        <v>23516</v>
      </c>
      <c r="AO62" s="12">
        <v>162823.35766099999</v>
      </c>
      <c r="AP62" s="12">
        <f t="shared" si="0"/>
        <v>124947</v>
      </c>
      <c r="AQ62" s="12">
        <f t="shared" si="1"/>
        <v>1920716.4441771</v>
      </c>
      <c r="AR62" s="17">
        <v>344</v>
      </c>
      <c r="AS62" s="17">
        <v>895596.30403400003</v>
      </c>
      <c r="AT62" s="17">
        <v>977</v>
      </c>
      <c r="AU62" s="17">
        <v>22431.2111726</v>
      </c>
      <c r="AV62" s="17">
        <v>30676</v>
      </c>
      <c r="AW62" s="17">
        <v>945667.80600530002</v>
      </c>
      <c r="AX62" s="17">
        <v>139293</v>
      </c>
      <c r="AY62" s="17">
        <v>224521.59590079999</v>
      </c>
      <c r="AZ62" s="17">
        <v>388760</v>
      </c>
      <c r="BA62" s="17">
        <v>5384608.4163344996</v>
      </c>
      <c r="BB62" s="17">
        <v>560050</v>
      </c>
      <c r="BC62" s="17">
        <v>7472825.3334472002</v>
      </c>
      <c r="BD62" s="17">
        <v>69114</v>
      </c>
      <c r="BE62" s="17">
        <v>401697.12014150003</v>
      </c>
      <c r="BF62" s="17">
        <f t="shared" si="4"/>
        <v>3929</v>
      </c>
      <c r="BG62" s="17">
        <f t="shared" si="5"/>
        <v>41924.448477600003</v>
      </c>
      <c r="BH62" s="17">
        <f t="shared" si="6"/>
        <v>43758</v>
      </c>
      <c r="BI62" s="17">
        <f t="shared" si="7"/>
        <v>1072472.8157464</v>
      </c>
    </row>
    <row r="63" spans="3:61" s="1" customFormat="1" ht="11.1" customHeight="1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2">
        <f t="shared" si="2"/>
        <v>0</v>
      </c>
      <c r="O63" s="12">
        <f t="shared" si="3"/>
        <v>0</v>
      </c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2">
        <f t="shared" si="0"/>
        <v>0</v>
      </c>
      <c r="AQ63" s="12">
        <f t="shared" si="1"/>
        <v>0</v>
      </c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7">
        <f t="shared" si="4"/>
        <v>0</v>
      </c>
      <c r="BG63" s="17">
        <f t="shared" si="5"/>
        <v>0</v>
      </c>
      <c r="BH63" s="17">
        <f t="shared" si="6"/>
        <v>0</v>
      </c>
      <c r="BI63" s="17">
        <f t="shared" si="7"/>
        <v>0</v>
      </c>
    </row>
    <row r="64" spans="3:61" s="1" customFormat="1" ht="19.149999999999999" customHeight="1" x14ac:dyDescent="0.25">
      <c r="C64" s="11" t="s">
        <v>82</v>
      </c>
      <c r="D64" s="12">
        <v>2475</v>
      </c>
      <c r="E64" s="12">
        <v>26225.468028399999</v>
      </c>
      <c r="F64" s="12">
        <v>50909</v>
      </c>
      <c r="G64" s="12">
        <v>57373.732960599998</v>
      </c>
      <c r="H64" s="12">
        <v>39454</v>
      </c>
      <c r="I64" s="12">
        <v>44701.907947500004</v>
      </c>
      <c r="J64" s="12">
        <v>116</v>
      </c>
      <c r="K64" s="12">
        <v>27831.3103166</v>
      </c>
      <c r="L64" s="12">
        <v>1731</v>
      </c>
      <c r="M64" s="12">
        <v>131430.73472919999</v>
      </c>
      <c r="N64" s="12">
        <f t="shared" si="2"/>
        <v>55231</v>
      </c>
      <c r="O64" s="12">
        <f t="shared" si="3"/>
        <v>242861.24603479999</v>
      </c>
      <c r="P64" s="12">
        <v>33376</v>
      </c>
      <c r="Q64" s="12">
        <v>596167.91887599998</v>
      </c>
      <c r="R64" s="12">
        <v>6509</v>
      </c>
      <c r="S64" s="12">
        <v>549012.70902770001</v>
      </c>
      <c r="T64" s="12">
        <v>5966</v>
      </c>
      <c r="U64" s="12">
        <v>362023.69305599999</v>
      </c>
      <c r="V64" s="12">
        <v>45</v>
      </c>
      <c r="W64" s="12">
        <v>4852.6845976000004</v>
      </c>
      <c r="X64" s="12">
        <v>304</v>
      </c>
      <c r="Y64" s="12">
        <v>2974.8349239999998</v>
      </c>
      <c r="Z64" s="12">
        <v>46200</v>
      </c>
      <c r="AA64" s="12">
        <v>1515031.8404812999</v>
      </c>
      <c r="AB64" s="12">
        <v>11</v>
      </c>
      <c r="AC64" s="12">
        <v>6381.2870581999996</v>
      </c>
      <c r="AD64" s="12">
        <v>2952</v>
      </c>
      <c r="AE64" s="12">
        <v>19493.237304999999</v>
      </c>
      <c r="AF64" s="12">
        <v>13082</v>
      </c>
      <c r="AG64" s="12">
        <v>126805.0097411</v>
      </c>
      <c r="AH64" s="12">
        <v>4</v>
      </c>
      <c r="AI64" s="12">
        <v>5780.54522</v>
      </c>
      <c r="AJ64" s="12">
        <v>9</v>
      </c>
      <c r="AK64" s="12">
        <v>103.5696081</v>
      </c>
      <c r="AL64" s="12">
        <v>7458</v>
      </c>
      <c r="AM64" s="12">
        <v>4259.7087285999996</v>
      </c>
      <c r="AN64" s="12">
        <v>23516</v>
      </c>
      <c r="AO64" s="12">
        <v>162823.35766099999</v>
      </c>
      <c r="AP64" s="12">
        <f>SUM(N64,Z64,AN64)</f>
        <v>124947</v>
      </c>
      <c r="AQ64" s="12">
        <f>SUM(O64,AA64,AO64)</f>
        <v>1920716.4441771</v>
      </c>
      <c r="AR64" s="17">
        <v>344</v>
      </c>
      <c r="AS64" s="17">
        <v>895596.30403400003</v>
      </c>
      <c r="AT64" s="17">
        <v>977</v>
      </c>
      <c r="AU64" s="17">
        <v>22431.2111726</v>
      </c>
      <c r="AV64" s="17">
        <v>30676</v>
      </c>
      <c r="AW64" s="17">
        <v>945667.80600530002</v>
      </c>
      <c r="AX64" s="17">
        <v>139293</v>
      </c>
      <c r="AY64" s="17">
        <v>224521.59590079999</v>
      </c>
      <c r="AZ64" s="17">
        <v>388760</v>
      </c>
      <c r="BA64" s="17">
        <v>5384608.4163344996</v>
      </c>
      <c r="BB64" s="17">
        <v>560050</v>
      </c>
      <c r="BC64" s="17">
        <v>7472825.3334472002</v>
      </c>
      <c r="BD64" s="17">
        <v>69114</v>
      </c>
      <c r="BE64" s="17">
        <v>401697.12014150003</v>
      </c>
      <c r="BF64" s="17">
        <f t="shared" si="4"/>
        <v>3929</v>
      </c>
      <c r="BG64" s="17">
        <f t="shared" si="5"/>
        <v>41924.448477600003</v>
      </c>
      <c r="BH64" s="17">
        <f t="shared" si="6"/>
        <v>43758</v>
      </c>
      <c r="BI64" s="17">
        <f t="shared" si="7"/>
        <v>1072472.8157464</v>
      </c>
    </row>
  </sheetData>
  <mergeCells count="37">
    <mergeCell ref="AP11:AQ11"/>
    <mergeCell ref="V11:W11"/>
    <mergeCell ref="X11:Y11"/>
    <mergeCell ref="Z11:AA11"/>
    <mergeCell ref="T11:U11"/>
    <mergeCell ref="AN11:AO11"/>
    <mergeCell ref="AD11:AE11"/>
    <mergeCell ref="AF11:AG11"/>
    <mergeCell ref="AH11:AI11"/>
    <mergeCell ref="AJ11:AK11"/>
    <mergeCell ref="AL11:AM11"/>
    <mergeCell ref="AB10:AO10"/>
    <mergeCell ref="AB11:AC11"/>
    <mergeCell ref="BD10:BE11"/>
    <mergeCell ref="BD9:BE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N11:O11"/>
    <mergeCell ref="BF11:BG11"/>
    <mergeCell ref="BH11:BI11"/>
    <mergeCell ref="AR10:BA10"/>
    <mergeCell ref="AR11:AS11"/>
    <mergeCell ref="AR9:BC9"/>
    <mergeCell ref="AT11:AU11"/>
    <mergeCell ref="AV11:AW11"/>
    <mergeCell ref="AX11:AY11"/>
    <mergeCell ref="AZ11:BA11"/>
    <mergeCell ref="BB10:BC11"/>
  </mergeCells>
  <pageMargins left="0.17" right="0.26" top="0.4" bottom="0.37" header="0.3" footer="0.3"/>
  <pageSetup paperSize="9" scale="5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B15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14.5703125" customWidth="1"/>
    <col min="5" max="9" width="15.7109375" customWidth="1"/>
    <col min="10" max="10" width="20.5703125" customWidth="1"/>
    <col min="11" max="53" width="15.7109375" customWidth="1"/>
    <col min="54" max="54" width="22" customWidth="1"/>
  </cols>
  <sheetData>
    <row r="1" spans="2:54" s="1" customFormat="1" ht="34.700000000000003" customHeight="1" x14ac:dyDescent="0.2"/>
    <row r="2" spans="2:54" s="1" customFormat="1" ht="18.2" customHeight="1" x14ac:dyDescent="0.2">
      <c r="B2" s="37" t="s">
        <v>83</v>
      </c>
      <c r="C2" s="37"/>
      <c r="D2" s="37"/>
      <c r="E2" s="37"/>
      <c r="F2" s="37"/>
    </row>
    <row r="3" spans="2:54" s="1" customFormat="1" ht="4.7" customHeight="1" x14ac:dyDescent="0.2"/>
    <row r="4" spans="2:54" s="1" customFormat="1" ht="18.2" customHeight="1" x14ac:dyDescent="0.2">
      <c r="B4" s="37" t="s">
        <v>84</v>
      </c>
      <c r="C4" s="37"/>
      <c r="D4" s="37"/>
    </row>
    <row r="5" spans="2:54" s="1" customFormat="1" ht="6.4" customHeight="1" x14ac:dyDescent="0.2"/>
    <row r="6" spans="2:54" s="1" customFormat="1" ht="18.2" customHeight="1" x14ac:dyDescent="0.2">
      <c r="B6" s="37" t="s">
        <v>85</v>
      </c>
      <c r="C6" s="37"/>
      <c r="D6" s="37"/>
      <c r="E6" s="37"/>
    </row>
    <row r="7" spans="2:54" s="1" customFormat="1" ht="18.2" customHeight="1" x14ac:dyDescent="0.2">
      <c r="C7" s="38" t="s">
        <v>86</v>
      </c>
      <c r="D7" s="38"/>
      <c r="E7" s="38"/>
    </row>
    <row r="8" spans="2:54" s="1" customFormat="1" ht="3.2" customHeight="1" x14ac:dyDescent="0.2"/>
    <row r="9" spans="2:54" s="1" customFormat="1" ht="24" customHeight="1" x14ac:dyDescent="0.2">
      <c r="D9" s="39" t="s">
        <v>87</v>
      </c>
      <c r="E9" s="34" t="s">
        <v>1</v>
      </c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 t="s">
        <v>2</v>
      </c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 t="s">
        <v>3</v>
      </c>
      <c r="BB9" s="34"/>
    </row>
    <row r="10" spans="2:54" s="1" customFormat="1" ht="24" customHeight="1" x14ac:dyDescent="0.2">
      <c r="D10" s="39"/>
      <c r="E10" s="34" t="s">
        <v>4</v>
      </c>
      <c r="F10" s="34"/>
      <c r="G10" s="34"/>
      <c r="H10" s="34"/>
      <c r="I10" s="34"/>
      <c r="J10" s="34"/>
      <c r="K10" s="34"/>
      <c r="L10" s="34"/>
      <c r="M10" s="34"/>
      <c r="N10" s="34"/>
      <c r="O10" s="34" t="s">
        <v>5</v>
      </c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 t="s">
        <v>6</v>
      </c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 t="s">
        <v>6</v>
      </c>
      <c r="AP10" s="34"/>
      <c r="AQ10" s="34"/>
      <c r="AR10" s="34"/>
      <c r="AS10" s="34"/>
      <c r="AT10" s="34"/>
      <c r="AU10" s="34"/>
      <c r="AV10" s="34"/>
      <c r="AW10" s="34"/>
      <c r="AX10" s="34"/>
      <c r="AY10" s="34" t="s">
        <v>7</v>
      </c>
      <c r="AZ10" s="34"/>
      <c r="BA10" s="34" t="s">
        <v>8</v>
      </c>
      <c r="BB10" s="34"/>
    </row>
    <row r="11" spans="2:54" s="1" customFormat="1" ht="34.700000000000003" customHeight="1" x14ac:dyDescent="0.2">
      <c r="D11" s="39"/>
      <c r="E11" s="34" t="s">
        <v>9</v>
      </c>
      <c r="F11" s="34"/>
      <c r="G11" s="34" t="s">
        <v>10</v>
      </c>
      <c r="H11" s="34"/>
      <c r="I11" s="34" t="s">
        <v>11</v>
      </c>
      <c r="J11" s="34"/>
      <c r="K11" s="34" t="s">
        <v>12</v>
      </c>
      <c r="L11" s="34"/>
      <c r="M11" s="34" t="s">
        <v>13</v>
      </c>
      <c r="N11" s="34"/>
      <c r="O11" s="34" t="s">
        <v>14</v>
      </c>
      <c r="P11" s="34"/>
      <c r="Q11" s="34" t="s">
        <v>15</v>
      </c>
      <c r="R11" s="34"/>
      <c r="S11" s="34" t="s">
        <v>16</v>
      </c>
      <c r="T11" s="34"/>
      <c r="U11" s="34" t="s">
        <v>17</v>
      </c>
      <c r="V11" s="34"/>
      <c r="W11" s="34" t="s">
        <v>18</v>
      </c>
      <c r="X11" s="34"/>
      <c r="Y11" s="40" t="s">
        <v>19</v>
      </c>
      <c r="Z11" s="40"/>
      <c r="AA11" s="34" t="s">
        <v>20</v>
      </c>
      <c r="AB11" s="34"/>
      <c r="AC11" s="34" t="s">
        <v>21</v>
      </c>
      <c r="AD11" s="34"/>
      <c r="AE11" s="34" t="s">
        <v>22</v>
      </c>
      <c r="AF11" s="34"/>
      <c r="AG11" s="34" t="s">
        <v>23</v>
      </c>
      <c r="AH11" s="34"/>
      <c r="AI11" s="34" t="s">
        <v>24</v>
      </c>
      <c r="AJ11" s="34"/>
      <c r="AK11" s="34" t="s">
        <v>25</v>
      </c>
      <c r="AL11" s="34"/>
      <c r="AM11" s="34" t="s">
        <v>26</v>
      </c>
      <c r="AN11" s="34"/>
      <c r="AO11" s="34" t="s">
        <v>27</v>
      </c>
      <c r="AP11" s="34"/>
      <c r="AQ11" s="34" t="s">
        <v>28</v>
      </c>
      <c r="AR11" s="34"/>
      <c r="AS11" s="34" t="s">
        <v>29</v>
      </c>
      <c r="AT11" s="34"/>
      <c r="AU11" s="34" t="s">
        <v>30</v>
      </c>
      <c r="AV11" s="34"/>
      <c r="AW11" s="34" t="s">
        <v>31</v>
      </c>
      <c r="AX11" s="34"/>
      <c r="AY11" s="34"/>
      <c r="AZ11" s="34"/>
      <c r="BA11" s="34"/>
      <c r="BB11" s="34"/>
    </row>
    <row r="12" spans="2:54" s="1" customFormat="1" ht="24" customHeight="1" x14ac:dyDescent="0.2">
      <c r="D12" s="39"/>
      <c r="E12" s="2" t="s">
        <v>32</v>
      </c>
      <c r="F12" s="2" t="s">
        <v>33</v>
      </c>
      <c r="G12" s="2" t="s">
        <v>32</v>
      </c>
      <c r="H12" s="2" t="s">
        <v>33</v>
      </c>
      <c r="I12" s="2" t="s">
        <v>32</v>
      </c>
      <c r="J12" s="2" t="s">
        <v>33</v>
      </c>
      <c r="K12" s="2" t="s">
        <v>32</v>
      </c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</row>
    <row r="13" spans="2:54" s="1" customFormat="1" ht="19.149999999999999" customHeight="1" x14ac:dyDescent="0.2">
      <c r="D13" s="3" t="s">
        <v>88</v>
      </c>
      <c r="E13" s="4">
        <v>2475</v>
      </c>
      <c r="F13" s="4">
        <v>26225.468028399999</v>
      </c>
      <c r="G13" s="4">
        <v>50909</v>
      </c>
      <c r="H13" s="4">
        <v>57373.732960599998</v>
      </c>
      <c r="I13" s="4">
        <v>39454</v>
      </c>
      <c r="J13" s="4">
        <v>44701.907947500004</v>
      </c>
      <c r="K13" s="4">
        <v>116</v>
      </c>
      <c r="L13" s="4">
        <v>27831.3103166</v>
      </c>
      <c r="M13" s="4">
        <v>1731</v>
      </c>
      <c r="N13" s="4">
        <v>131430.73472919999</v>
      </c>
      <c r="O13" s="4">
        <v>33376</v>
      </c>
      <c r="P13" s="4">
        <v>596167.91887599998</v>
      </c>
      <c r="Q13" s="4">
        <v>6509</v>
      </c>
      <c r="R13" s="4">
        <v>549012.70902770001</v>
      </c>
      <c r="S13" s="4">
        <v>5966</v>
      </c>
      <c r="T13" s="4">
        <v>362023.69305599999</v>
      </c>
      <c r="U13" s="4">
        <v>45</v>
      </c>
      <c r="V13" s="4">
        <v>4852.6845976000004</v>
      </c>
      <c r="W13" s="4">
        <v>304</v>
      </c>
      <c r="X13" s="4">
        <v>2974.8349239999998</v>
      </c>
      <c r="Y13" s="4">
        <v>46200</v>
      </c>
      <c r="Z13" s="4">
        <v>1515031.8404812999</v>
      </c>
      <c r="AA13" s="4">
        <v>11</v>
      </c>
      <c r="AB13" s="4">
        <v>6381.2870581999996</v>
      </c>
      <c r="AC13" s="4">
        <v>2952</v>
      </c>
      <c r="AD13" s="4">
        <v>19493.237304999999</v>
      </c>
      <c r="AE13" s="4">
        <v>13082</v>
      </c>
      <c r="AF13" s="4">
        <v>126805.0097411</v>
      </c>
      <c r="AG13" s="4">
        <v>4</v>
      </c>
      <c r="AH13" s="4">
        <v>5780.54522</v>
      </c>
      <c r="AI13" s="4">
        <v>9</v>
      </c>
      <c r="AJ13" s="4">
        <v>103.5696081</v>
      </c>
      <c r="AK13" s="4">
        <v>7458</v>
      </c>
      <c r="AL13" s="4">
        <v>4259.7087285999996</v>
      </c>
      <c r="AM13" s="4">
        <v>23516</v>
      </c>
      <c r="AN13" s="4">
        <v>162823.35766099999</v>
      </c>
      <c r="AO13" s="4">
        <v>344</v>
      </c>
      <c r="AP13" s="4">
        <v>895596.30403400003</v>
      </c>
      <c r="AQ13" s="4">
        <v>977</v>
      </c>
      <c r="AR13" s="4">
        <v>22431.2111726</v>
      </c>
      <c r="AS13" s="4">
        <v>30676</v>
      </c>
      <c r="AT13" s="4">
        <v>945667.80600530002</v>
      </c>
      <c r="AU13" s="4">
        <v>139293</v>
      </c>
      <c r="AV13" s="4">
        <v>224521.59590079999</v>
      </c>
      <c r="AW13" s="4">
        <v>388760</v>
      </c>
      <c r="AX13" s="4">
        <v>5384608.4163344996</v>
      </c>
      <c r="AY13" s="4">
        <v>560050</v>
      </c>
      <c r="AZ13" s="4">
        <v>7472825.3334472002</v>
      </c>
      <c r="BA13" s="4">
        <v>69114</v>
      </c>
      <c r="BB13" s="4">
        <v>401697.12014150003</v>
      </c>
    </row>
    <row r="14" spans="2:54" s="1" customFormat="1" ht="19.149999999999999" customHeight="1" x14ac:dyDescent="0.2">
      <c r="D14" s="3"/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</row>
    <row r="15" spans="2:54" s="1" customFormat="1" ht="19.149999999999999" customHeight="1" x14ac:dyDescent="0.2">
      <c r="D15" s="5" t="s">
        <v>89</v>
      </c>
      <c r="E15" s="6">
        <v>2475</v>
      </c>
      <c r="F15" s="6">
        <v>26225.468028399999</v>
      </c>
      <c r="G15" s="6">
        <v>50909</v>
      </c>
      <c r="H15" s="6">
        <v>57373.732960599998</v>
      </c>
      <c r="I15" s="6">
        <v>39454</v>
      </c>
      <c r="J15" s="6">
        <v>44701.907947500004</v>
      </c>
      <c r="K15" s="6">
        <v>116</v>
      </c>
      <c r="L15" s="6">
        <v>27831.3103166</v>
      </c>
      <c r="M15" s="6">
        <v>1731</v>
      </c>
      <c r="N15" s="6">
        <v>131430.73472919999</v>
      </c>
      <c r="O15" s="6">
        <v>33376</v>
      </c>
      <c r="P15" s="6">
        <v>596167.91887599998</v>
      </c>
      <c r="Q15" s="6">
        <v>6509</v>
      </c>
      <c r="R15" s="6">
        <v>549012.70902770001</v>
      </c>
      <c r="S15" s="6">
        <v>5966</v>
      </c>
      <c r="T15" s="6">
        <v>362023.69305599999</v>
      </c>
      <c r="U15" s="7"/>
      <c r="V15" s="7"/>
      <c r="W15" s="6">
        <v>304</v>
      </c>
      <c r="X15" s="6">
        <v>2974.8349239999998</v>
      </c>
      <c r="Y15" s="6">
        <v>46200</v>
      </c>
      <c r="Z15" s="6">
        <v>1515031.8404812999</v>
      </c>
      <c r="AA15" s="6">
        <v>11</v>
      </c>
      <c r="AB15" s="6">
        <v>6381.2870581999996</v>
      </c>
      <c r="AC15" s="6">
        <v>2952</v>
      </c>
      <c r="AD15" s="6">
        <v>19493.237304999999</v>
      </c>
      <c r="AE15" s="6">
        <v>13082</v>
      </c>
      <c r="AF15" s="6">
        <v>126805.0097411</v>
      </c>
      <c r="AG15" s="6">
        <v>4</v>
      </c>
      <c r="AH15" s="6">
        <v>5780.54522</v>
      </c>
      <c r="AI15" s="6">
        <v>9</v>
      </c>
      <c r="AJ15" s="6">
        <v>103.5696081</v>
      </c>
      <c r="AK15" s="6">
        <v>7458</v>
      </c>
      <c r="AL15" s="6">
        <v>4259.7087285999996</v>
      </c>
      <c r="AM15" s="6">
        <v>23516</v>
      </c>
      <c r="AN15" s="6">
        <v>162823.35766099999</v>
      </c>
      <c r="AO15" s="6">
        <v>344</v>
      </c>
      <c r="AP15" s="6">
        <v>895596.30403400003</v>
      </c>
      <c r="AQ15" s="6">
        <v>977</v>
      </c>
      <c r="AR15" s="6">
        <v>22431.2111726</v>
      </c>
      <c r="AS15" s="7"/>
      <c r="AT15" s="6">
        <v>945667.80600530002</v>
      </c>
      <c r="AU15" s="6">
        <v>139293</v>
      </c>
      <c r="AV15" s="6">
        <v>224521.59590079999</v>
      </c>
      <c r="AW15" s="6">
        <v>388760</v>
      </c>
      <c r="AX15" s="6">
        <v>5384608.4163344996</v>
      </c>
      <c r="AY15" s="6">
        <v>560050</v>
      </c>
      <c r="AZ15" s="6">
        <v>7472825.3334472002</v>
      </c>
      <c r="BA15" s="6">
        <v>69114</v>
      </c>
      <c r="BB15" s="6">
        <v>401697.12014150003</v>
      </c>
    </row>
  </sheetData>
  <mergeCells count="37">
    <mergeCell ref="Q11:R11"/>
    <mergeCell ref="S11:T11"/>
    <mergeCell ref="U11:V11"/>
    <mergeCell ref="W11:X11"/>
    <mergeCell ref="Y11:Z11"/>
    <mergeCell ref="B2:F2"/>
    <mergeCell ref="B4:D4"/>
    <mergeCell ref="B6:E6"/>
    <mergeCell ref="BA10:BB11"/>
    <mergeCell ref="BA9:BB9"/>
    <mergeCell ref="C7:E7"/>
    <mergeCell ref="D9:D12"/>
    <mergeCell ref="E10:N10"/>
    <mergeCell ref="E11:F11"/>
    <mergeCell ref="E9:AN9"/>
    <mergeCell ref="G11:H11"/>
    <mergeCell ref="I11:J11"/>
    <mergeCell ref="K11:L11"/>
    <mergeCell ref="M11:N11"/>
    <mergeCell ref="O10:Z10"/>
    <mergeCell ref="O11:P11"/>
    <mergeCell ref="AO10:AX10"/>
    <mergeCell ref="AO11:AP11"/>
    <mergeCell ref="AO9:AZ9"/>
    <mergeCell ref="AQ11:AR11"/>
    <mergeCell ref="AS11:AT11"/>
    <mergeCell ref="AU11:AV11"/>
    <mergeCell ref="AW11:AX11"/>
    <mergeCell ref="AY10:AZ11"/>
    <mergeCell ref="AA10:AN10"/>
    <mergeCell ref="AA11:AB11"/>
    <mergeCell ref="AC11:AD11"/>
    <mergeCell ref="AE11:AF11"/>
    <mergeCell ref="AG11:AH11"/>
    <mergeCell ref="AI11:AJ11"/>
    <mergeCell ref="AK11:AL11"/>
    <mergeCell ref="AM11:AN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2024-08-05T06:19:31Z</cp:lastPrinted>
  <dcterms:created xsi:type="dcterms:W3CDTF">2024-07-23T05:19:20Z</dcterms:created>
  <dcterms:modified xsi:type="dcterms:W3CDTF">2024-08-05T06:24:24Z</dcterms:modified>
</cp:coreProperties>
</file>